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1 - NS - PROIngvest/22-001.05 - Výstavba DS E.ON Penny Přerov/_Rozpočet/"/>
    </mc:Choice>
  </mc:AlternateContent>
  <xr:revisionPtr revIDLastSave="0" documentId="8_{BF8561B4-283C-4315-BB5F-752EF9BC8D6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1.05 A01 Pol" sheetId="12" r:id="rId4"/>
    <sheet name="22-001.05 E01 Pol" sheetId="13" r:id="rId5"/>
    <sheet name="22-001.05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'22-001.05 A01 Pol'!$1:$7</definedName>
    <definedName name="_xlnm.Print_Titles" localSheetId="4">'22-001.05 E01 Pol'!$1:$7</definedName>
    <definedName name="_xlnm.Print_Titles" localSheetId="5">'22-001.05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'22-001.05 A01 Pol'!$A$1:$X$207</definedName>
    <definedName name="_xlnm.Print_Area" localSheetId="4">'22-001.05 E01 Pol'!$A$1:$X$155</definedName>
    <definedName name="_xlnm.Print_Area" localSheetId="5">'22-001.05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H43" i="1" s="1"/>
  <c r="I43" i="1" s="1"/>
  <c r="F43" i="1"/>
  <c r="G42" i="1"/>
  <c r="F42" i="1"/>
  <c r="G41" i="1"/>
  <c r="F41" i="1"/>
  <c r="G40" i="1"/>
  <c r="F40" i="1"/>
  <c r="G39" i="1"/>
  <c r="F39" i="1"/>
  <c r="G23" i="14"/>
  <c r="BA21" i="14"/>
  <c r="BA18" i="14"/>
  <c r="G8" i="14"/>
  <c r="Q8" i="14"/>
  <c r="G9" i="14"/>
  <c r="M9" i="14" s="1"/>
  <c r="M8" i="14" s="1"/>
  <c r="I9" i="14"/>
  <c r="I8" i="14" s="1"/>
  <c r="K9" i="14"/>
  <c r="K8" i="14" s="1"/>
  <c r="O9" i="14"/>
  <c r="O8" i="14" s="1"/>
  <c r="Q9" i="14"/>
  <c r="V9" i="14"/>
  <c r="V8" i="14" s="1"/>
  <c r="G11" i="14"/>
  <c r="I11" i="14"/>
  <c r="K11" i="14"/>
  <c r="M11" i="14"/>
  <c r="O11" i="14"/>
  <c r="Q11" i="14"/>
  <c r="V11" i="14"/>
  <c r="G12" i="14"/>
  <c r="V12" i="14"/>
  <c r="G13" i="14"/>
  <c r="M13" i="14" s="1"/>
  <c r="M12" i="14" s="1"/>
  <c r="I13" i="14"/>
  <c r="I12" i="14" s="1"/>
  <c r="K13" i="14"/>
  <c r="K12" i="14" s="1"/>
  <c r="O13" i="14"/>
  <c r="O12" i="14" s="1"/>
  <c r="Q13" i="14"/>
  <c r="Q12" i="14" s="1"/>
  <c r="V13" i="14"/>
  <c r="G15" i="14"/>
  <c r="M15" i="14" s="1"/>
  <c r="I15" i="14"/>
  <c r="K15" i="14"/>
  <c r="O15" i="14"/>
  <c r="Q15" i="14"/>
  <c r="V15" i="14"/>
  <c r="G16" i="14"/>
  <c r="I16" i="14"/>
  <c r="Q16" i="14"/>
  <c r="V16" i="14"/>
  <c r="G17" i="14"/>
  <c r="M17" i="14" s="1"/>
  <c r="M16" i="14" s="1"/>
  <c r="I17" i="14"/>
  <c r="K17" i="14"/>
  <c r="K16" i="14" s="1"/>
  <c r="O17" i="14"/>
  <c r="O16" i="14" s="1"/>
  <c r="Q17" i="14"/>
  <c r="V17" i="14"/>
  <c r="G19" i="14"/>
  <c r="K19" i="14"/>
  <c r="M19" i="14"/>
  <c r="Q19" i="14"/>
  <c r="G20" i="14"/>
  <c r="I20" i="14"/>
  <c r="I19" i="14" s="1"/>
  <c r="K20" i="14"/>
  <c r="M20" i="14"/>
  <c r="O20" i="14"/>
  <c r="O19" i="14" s="1"/>
  <c r="Q20" i="14"/>
  <c r="V20" i="14"/>
  <c r="V19" i="14" s="1"/>
  <c r="AE23" i="14"/>
  <c r="G145" i="13"/>
  <c r="G9" i="13"/>
  <c r="M9" i="13" s="1"/>
  <c r="I9" i="13"/>
  <c r="K9" i="13"/>
  <c r="K8" i="13" s="1"/>
  <c r="O9" i="13"/>
  <c r="Q9" i="13"/>
  <c r="V9" i="13"/>
  <c r="V8" i="13" s="1"/>
  <c r="G14" i="13"/>
  <c r="I14" i="13"/>
  <c r="I8" i="13" s="1"/>
  <c r="K14" i="13"/>
  <c r="M14" i="13"/>
  <c r="O14" i="13"/>
  <c r="Q14" i="13"/>
  <c r="V14" i="13"/>
  <c r="G19" i="13"/>
  <c r="G8" i="13" s="1"/>
  <c r="I19" i="13"/>
  <c r="K19" i="13"/>
  <c r="O19" i="13"/>
  <c r="O8" i="13" s="1"/>
  <c r="Q19" i="13"/>
  <c r="V19" i="13"/>
  <c r="G28" i="13"/>
  <c r="I28" i="13"/>
  <c r="K28" i="13"/>
  <c r="M28" i="13"/>
  <c r="O28" i="13"/>
  <c r="Q28" i="13"/>
  <c r="V28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Q8" i="13" s="1"/>
  <c r="V41" i="13"/>
  <c r="G52" i="13"/>
  <c r="M52" i="13" s="1"/>
  <c r="I52" i="13"/>
  <c r="K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V64" i="13"/>
  <c r="G68" i="13"/>
  <c r="I68" i="13"/>
  <c r="K68" i="13"/>
  <c r="M68" i="13"/>
  <c r="O68" i="13"/>
  <c r="Q68" i="13"/>
  <c r="V68" i="13"/>
  <c r="G79" i="13"/>
  <c r="M79" i="13" s="1"/>
  <c r="I79" i="13"/>
  <c r="K79" i="13"/>
  <c r="O79" i="13"/>
  <c r="Q79" i="13"/>
  <c r="V79" i="13"/>
  <c r="G84" i="13"/>
  <c r="I84" i="13"/>
  <c r="K84" i="13"/>
  <c r="M84" i="13"/>
  <c r="O84" i="13"/>
  <c r="Q84" i="13"/>
  <c r="V84" i="13"/>
  <c r="G90" i="13"/>
  <c r="I90" i="13"/>
  <c r="K90" i="13"/>
  <c r="M90" i="13"/>
  <c r="O90" i="13"/>
  <c r="Q90" i="13"/>
  <c r="V90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7" i="13"/>
  <c r="M107" i="13" s="1"/>
  <c r="I107" i="13"/>
  <c r="K107" i="13"/>
  <c r="O107" i="13"/>
  <c r="Q107" i="13"/>
  <c r="V107" i="13"/>
  <c r="G111" i="13"/>
  <c r="I111" i="13"/>
  <c r="K111" i="13"/>
  <c r="M111" i="13"/>
  <c r="O111" i="13"/>
  <c r="Q111" i="13"/>
  <c r="V111" i="13"/>
  <c r="G116" i="13"/>
  <c r="M116" i="13" s="1"/>
  <c r="I116" i="13"/>
  <c r="K116" i="13"/>
  <c r="O116" i="13"/>
  <c r="Q116" i="13"/>
  <c r="V116" i="13"/>
  <c r="G121" i="13"/>
  <c r="I121" i="13"/>
  <c r="M121" i="13"/>
  <c r="Q121" i="13"/>
  <c r="G122" i="13"/>
  <c r="I122" i="13"/>
  <c r="K122" i="13"/>
  <c r="K121" i="13" s="1"/>
  <c r="M122" i="13"/>
  <c r="O122" i="13"/>
  <c r="O121" i="13" s="1"/>
  <c r="Q122" i="13"/>
  <c r="V122" i="13"/>
  <c r="V121" i="13" s="1"/>
  <c r="G124" i="13"/>
  <c r="G123" i="13" s="1"/>
  <c r="I124" i="13"/>
  <c r="I123" i="13" s="1"/>
  <c r="K124" i="13"/>
  <c r="O124" i="13"/>
  <c r="O123" i="13" s="1"/>
  <c r="Q124" i="13"/>
  <c r="V124" i="13"/>
  <c r="V123" i="13" s="1"/>
  <c r="G125" i="13"/>
  <c r="M125" i="13" s="1"/>
  <c r="I125" i="13"/>
  <c r="K125" i="13"/>
  <c r="O125" i="13"/>
  <c r="Q125" i="13"/>
  <c r="V125" i="13"/>
  <c r="G126" i="13"/>
  <c r="M126" i="13" s="1"/>
  <c r="I126" i="13"/>
  <c r="K126" i="13"/>
  <c r="K123" i="13" s="1"/>
  <c r="O126" i="13"/>
  <c r="Q126" i="13"/>
  <c r="V126" i="13"/>
  <c r="G127" i="13"/>
  <c r="I127" i="13"/>
  <c r="K127" i="13"/>
  <c r="M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I129" i="13"/>
  <c r="K129" i="13"/>
  <c r="M129" i="13"/>
  <c r="O129" i="13"/>
  <c r="Q129" i="13"/>
  <c r="Q123" i="13" s="1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M134" i="13" s="1"/>
  <c r="I134" i="13"/>
  <c r="K134" i="13"/>
  <c r="O134" i="13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I137" i="13"/>
  <c r="M137" i="13"/>
  <c r="Q137" i="13"/>
  <c r="G138" i="13"/>
  <c r="I138" i="13"/>
  <c r="K138" i="13"/>
  <c r="K137" i="13" s="1"/>
  <c r="M138" i="13"/>
  <c r="O138" i="13"/>
  <c r="O137" i="13" s="1"/>
  <c r="Q138" i="13"/>
  <c r="V138" i="13"/>
  <c r="V137" i="13" s="1"/>
  <c r="AE145" i="13"/>
  <c r="G197" i="12"/>
  <c r="BA191" i="12"/>
  <c r="BA158" i="12"/>
  <c r="BA41" i="12"/>
  <c r="G9" i="12"/>
  <c r="I9" i="12"/>
  <c r="K9" i="12"/>
  <c r="K8" i="12" s="1"/>
  <c r="M9" i="12"/>
  <c r="O9" i="12"/>
  <c r="Q9" i="12"/>
  <c r="Q8" i="12" s="1"/>
  <c r="V9" i="12"/>
  <c r="V8" i="12" s="1"/>
  <c r="G15" i="12"/>
  <c r="G8" i="12" s="1"/>
  <c r="I15" i="12"/>
  <c r="K15" i="12"/>
  <c r="M15" i="12"/>
  <c r="O15" i="12"/>
  <c r="Q15" i="12"/>
  <c r="V15" i="12"/>
  <c r="G26" i="12"/>
  <c r="M26" i="12" s="1"/>
  <c r="I26" i="12"/>
  <c r="I8" i="12" s="1"/>
  <c r="K26" i="12"/>
  <c r="O26" i="12"/>
  <c r="Q26" i="12"/>
  <c r="V26" i="12"/>
  <c r="G30" i="12"/>
  <c r="M30" i="12" s="1"/>
  <c r="I30" i="12"/>
  <c r="K30" i="12"/>
  <c r="O30" i="12"/>
  <c r="Q30" i="12"/>
  <c r="V30" i="12"/>
  <c r="G34" i="12"/>
  <c r="M34" i="12" s="1"/>
  <c r="I34" i="12"/>
  <c r="K34" i="12"/>
  <c r="O34" i="12"/>
  <c r="Q34" i="12"/>
  <c r="V34" i="12"/>
  <c r="G40" i="12"/>
  <c r="M40" i="12" s="1"/>
  <c r="I40" i="12"/>
  <c r="K40" i="12"/>
  <c r="O40" i="12"/>
  <c r="Q40" i="12"/>
  <c r="V40" i="12"/>
  <c r="G47" i="12"/>
  <c r="I47" i="12"/>
  <c r="K47" i="12"/>
  <c r="M47" i="12"/>
  <c r="O47" i="12"/>
  <c r="Q47" i="12"/>
  <c r="V47" i="12"/>
  <c r="G51" i="12"/>
  <c r="I51" i="12"/>
  <c r="K51" i="12"/>
  <c r="M51" i="12"/>
  <c r="O51" i="12"/>
  <c r="O8" i="12" s="1"/>
  <c r="Q51" i="12"/>
  <c r="V51" i="12"/>
  <c r="G56" i="12"/>
  <c r="I56" i="12"/>
  <c r="K56" i="12"/>
  <c r="M56" i="12"/>
  <c r="O56" i="12"/>
  <c r="Q56" i="12"/>
  <c r="V56" i="12"/>
  <c r="G60" i="12"/>
  <c r="M60" i="12" s="1"/>
  <c r="I60" i="12"/>
  <c r="K60" i="12"/>
  <c r="O60" i="12"/>
  <c r="Q60" i="12"/>
  <c r="V60" i="12"/>
  <c r="G65" i="12"/>
  <c r="M65" i="12" s="1"/>
  <c r="I65" i="12"/>
  <c r="K65" i="12"/>
  <c r="O65" i="12"/>
  <c r="Q65" i="12"/>
  <c r="V65" i="12"/>
  <c r="G74" i="12"/>
  <c r="M74" i="12" s="1"/>
  <c r="I74" i="12"/>
  <c r="K74" i="12"/>
  <c r="O74" i="12"/>
  <c r="Q74" i="12"/>
  <c r="V74" i="12"/>
  <c r="G78" i="12"/>
  <c r="M78" i="12" s="1"/>
  <c r="I78" i="12"/>
  <c r="K78" i="12"/>
  <c r="O78" i="12"/>
  <c r="Q78" i="12"/>
  <c r="V78" i="12"/>
  <c r="G83" i="12"/>
  <c r="M83" i="12" s="1"/>
  <c r="I83" i="12"/>
  <c r="K83" i="12"/>
  <c r="O83" i="12"/>
  <c r="Q83" i="12"/>
  <c r="V83" i="12"/>
  <c r="G87" i="12"/>
  <c r="I87" i="12"/>
  <c r="K87" i="12"/>
  <c r="M87" i="12"/>
  <c r="O87" i="12"/>
  <c r="Q87" i="12"/>
  <c r="V87" i="12"/>
  <c r="G91" i="12"/>
  <c r="I91" i="12"/>
  <c r="K91" i="12"/>
  <c r="M91" i="12"/>
  <c r="O91" i="12"/>
  <c r="Q91" i="12"/>
  <c r="V91" i="12"/>
  <c r="G95" i="12"/>
  <c r="I95" i="12"/>
  <c r="K95" i="12"/>
  <c r="M95" i="12"/>
  <c r="O95" i="12"/>
  <c r="Q95" i="12"/>
  <c r="V95" i="12"/>
  <c r="G100" i="12"/>
  <c r="M100" i="12" s="1"/>
  <c r="I100" i="12"/>
  <c r="K100" i="12"/>
  <c r="O100" i="12"/>
  <c r="Q100" i="12"/>
  <c r="V100" i="12"/>
  <c r="G104" i="12"/>
  <c r="M104" i="12" s="1"/>
  <c r="I104" i="12"/>
  <c r="K104" i="12"/>
  <c r="O104" i="12"/>
  <c r="Q104" i="12"/>
  <c r="V104" i="12"/>
  <c r="G109" i="12"/>
  <c r="M109" i="12" s="1"/>
  <c r="I109" i="12"/>
  <c r="K109" i="12"/>
  <c r="O109" i="12"/>
  <c r="Q109" i="12"/>
  <c r="V109" i="12"/>
  <c r="G114" i="12"/>
  <c r="I114" i="12"/>
  <c r="G115" i="12"/>
  <c r="M115" i="12" s="1"/>
  <c r="I115" i="12"/>
  <c r="K115" i="12"/>
  <c r="K114" i="12" s="1"/>
  <c r="O115" i="12"/>
  <c r="O114" i="12" s="1"/>
  <c r="Q115" i="12"/>
  <c r="V115" i="12"/>
  <c r="G118" i="12"/>
  <c r="I118" i="12"/>
  <c r="K118" i="12"/>
  <c r="M118" i="12"/>
  <c r="O118" i="12"/>
  <c r="Q118" i="12"/>
  <c r="Q114" i="12" s="1"/>
  <c r="V118" i="12"/>
  <c r="G124" i="12"/>
  <c r="I124" i="12"/>
  <c r="K124" i="12"/>
  <c r="M124" i="12"/>
  <c r="O124" i="12"/>
  <c r="Q124" i="12"/>
  <c r="V124" i="12"/>
  <c r="V114" i="12" s="1"/>
  <c r="G128" i="12"/>
  <c r="I128" i="12"/>
  <c r="K128" i="12"/>
  <c r="M128" i="12"/>
  <c r="O128" i="12"/>
  <c r="Q128" i="12"/>
  <c r="V128" i="12"/>
  <c r="G133" i="12"/>
  <c r="M133" i="12" s="1"/>
  <c r="I133" i="12"/>
  <c r="K133" i="12"/>
  <c r="O133" i="12"/>
  <c r="Q133" i="12"/>
  <c r="V133" i="12"/>
  <c r="V139" i="12"/>
  <c r="G140" i="12"/>
  <c r="G139" i="12" s="1"/>
  <c r="I140" i="12"/>
  <c r="I139" i="12" s="1"/>
  <c r="K140" i="12"/>
  <c r="K139" i="12" s="1"/>
  <c r="O140" i="12"/>
  <c r="Q140" i="12"/>
  <c r="V140" i="12"/>
  <c r="G144" i="12"/>
  <c r="M144" i="12" s="1"/>
  <c r="I144" i="12"/>
  <c r="K144" i="12"/>
  <c r="O144" i="12"/>
  <c r="Q144" i="12"/>
  <c r="V144" i="12"/>
  <c r="G149" i="12"/>
  <c r="I149" i="12"/>
  <c r="K149" i="12"/>
  <c r="M149" i="12"/>
  <c r="O149" i="12"/>
  <c r="O139" i="12" s="1"/>
  <c r="Q149" i="12"/>
  <c r="V149" i="12"/>
  <c r="G153" i="12"/>
  <c r="I153" i="12"/>
  <c r="K153" i="12"/>
  <c r="M153" i="12"/>
  <c r="O153" i="12"/>
  <c r="Q153" i="12"/>
  <c r="V153" i="12"/>
  <c r="G157" i="12"/>
  <c r="I157" i="12"/>
  <c r="K157" i="12"/>
  <c r="M157" i="12"/>
  <c r="O157" i="12"/>
  <c r="Q157" i="12"/>
  <c r="Q139" i="12" s="1"/>
  <c r="V157" i="12"/>
  <c r="G162" i="12"/>
  <c r="G161" i="12" s="1"/>
  <c r="I162" i="12"/>
  <c r="K162" i="12"/>
  <c r="O162" i="12"/>
  <c r="Q162" i="12"/>
  <c r="V162" i="12"/>
  <c r="V161" i="12" s="1"/>
  <c r="G165" i="12"/>
  <c r="M165" i="12" s="1"/>
  <c r="I165" i="12"/>
  <c r="I161" i="12" s="1"/>
  <c r="K165" i="12"/>
  <c r="O165" i="12"/>
  <c r="Q165" i="12"/>
  <c r="V165" i="12"/>
  <c r="G170" i="12"/>
  <c r="M170" i="12" s="1"/>
  <c r="I170" i="12"/>
  <c r="K170" i="12"/>
  <c r="K161" i="12" s="1"/>
  <c r="O170" i="12"/>
  <c r="Q170" i="12"/>
  <c r="V170" i="12"/>
  <c r="G172" i="12"/>
  <c r="M172" i="12" s="1"/>
  <c r="I172" i="12"/>
  <c r="K172" i="12"/>
  <c r="O172" i="12"/>
  <c r="Q172" i="12"/>
  <c r="V172" i="12"/>
  <c r="G174" i="12"/>
  <c r="I174" i="12"/>
  <c r="K174" i="12"/>
  <c r="M174" i="12"/>
  <c r="O174" i="12"/>
  <c r="Q174" i="12"/>
  <c r="V174" i="12"/>
  <c r="G176" i="12"/>
  <c r="I176" i="12"/>
  <c r="K176" i="12"/>
  <c r="M176" i="12"/>
  <c r="O176" i="12"/>
  <c r="O161" i="12" s="1"/>
  <c r="Q176" i="12"/>
  <c r="V176" i="12"/>
  <c r="G179" i="12"/>
  <c r="I179" i="12"/>
  <c r="K179" i="12"/>
  <c r="M179" i="12"/>
  <c r="O179" i="12"/>
  <c r="Q179" i="12"/>
  <c r="V179" i="12"/>
  <c r="G182" i="12"/>
  <c r="I182" i="12"/>
  <c r="K182" i="12"/>
  <c r="M182" i="12"/>
  <c r="O182" i="12"/>
  <c r="Q182" i="12"/>
  <c r="Q161" i="12" s="1"/>
  <c r="V182" i="12"/>
  <c r="G185" i="12"/>
  <c r="M185" i="12" s="1"/>
  <c r="I185" i="12"/>
  <c r="K185" i="12"/>
  <c r="O185" i="12"/>
  <c r="Q185" i="12"/>
  <c r="V185" i="12"/>
  <c r="G187" i="12"/>
  <c r="M187" i="12" s="1"/>
  <c r="I187" i="12"/>
  <c r="K187" i="12"/>
  <c r="O187" i="12"/>
  <c r="Q187" i="12"/>
  <c r="V187" i="12"/>
  <c r="G189" i="12"/>
  <c r="O189" i="12"/>
  <c r="Q189" i="12"/>
  <c r="V189" i="12"/>
  <c r="G190" i="12"/>
  <c r="M190" i="12" s="1"/>
  <c r="M189" i="12" s="1"/>
  <c r="I190" i="12"/>
  <c r="I189" i="12" s="1"/>
  <c r="K190" i="12"/>
  <c r="K189" i="12" s="1"/>
  <c r="O190" i="12"/>
  <c r="Q190" i="12"/>
  <c r="V190" i="12"/>
  <c r="G194" i="12"/>
  <c r="I194" i="12"/>
  <c r="K194" i="12"/>
  <c r="V194" i="12"/>
  <c r="G195" i="12"/>
  <c r="I195" i="12"/>
  <c r="K195" i="12"/>
  <c r="M195" i="12"/>
  <c r="M194" i="12" s="1"/>
  <c r="O195" i="12"/>
  <c r="O194" i="12" s="1"/>
  <c r="Q195" i="12"/>
  <c r="Q194" i="12" s="1"/>
  <c r="V195" i="12"/>
  <c r="AE197" i="12"/>
  <c r="I20" i="1"/>
  <c r="I19" i="1"/>
  <c r="I18" i="1"/>
  <c r="I17" i="1"/>
  <c r="I16" i="1"/>
  <c r="I73" i="1"/>
  <c r="J72" i="1" s="1"/>
  <c r="AZ57" i="1"/>
  <c r="AZ55" i="1"/>
  <c r="AZ53" i="1"/>
  <c r="AZ51" i="1"/>
  <c r="AZ49" i="1"/>
  <c r="AZ47" i="1"/>
  <c r="F44" i="1"/>
  <c r="G23" i="1" s="1"/>
  <c r="G44" i="1"/>
  <c r="H42" i="1"/>
  <c r="I42" i="1" s="1"/>
  <c r="H41" i="1"/>
  <c r="I41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G28" i="1" l="1"/>
  <c r="G25" i="1"/>
  <c r="A25" i="1" s="1"/>
  <c r="A23" i="1"/>
  <c r="AF23" i="14"/>
  <c r="M124" i="13"/>
  <c r="M123" i="13" s="1"/>
  <c r="AF145" i="13"/>
  <c r="M19" i="13"/>
  <c r="M8" i="13" s="1"/>
  <c r="M114" i="12"/>
  <c r="M8" i="12"/>
  <c r="AF197" i="12"/>
  <c r="M162" i="12"/>
  <c r="M161" i="12" s="1"/>
  <c r="M140" i="12"/>
  <c r="M139" i="12" s="1"/>
  <c r="I21" i="1"/>
  <c r="J69" i="1"/>
  <c r="J70" i="1"/>
  <c r="J71" i="1"/>
  <c r="J68" i="1"/>
  <c r="J65" i="1"/>
  <c r="J66" i="1"/>
  <c r="J63" i="1"/>
  <c r="J67" i="1"/>
  <c r="J64" i="1"/>
  <c r="I39" i="1"/>
  <c r="I44" i="1" s="1"/>
  <c r="J73" i="1" l="1"/>
  <c r="G26" i="1"/>
  <c r="A26" i="1"/>
  <c r="G24" i="1"/>
  <c r="A27" i="1" s="1"/>
  <c r="A24" i="1"/>
  <c r="J42" i="1"/>
  <c r="J43" i="1"/>
  <c r="J40" i="1"/>
  <c r="J39" i="1"/>
  <c r="J44" i="1" s="1"/>
  <c r="J4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569F2B7-1D7D-48E6-85F0-42C9D481C94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111844-9DB0-4797-AD30-44ADC2A3FB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EFEFC97-AA1D-42B3-89D0-05901A834EF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71BD43-221E-4E83-A5F1-9581735967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EA99AC3-F913-43C5-B822-4BF32CA56BD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02D4DFE-D746-497A-9EAF-6FE20BFF95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<sst xmlns="http://schemas.openxmlformats.org/spreadsheetml/2006/main" count="1383" uniqueCount="383">
  <si>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</si>
  <si>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</si>
  <si>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</si>
  <si>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</si>
  <si>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</si>
  <si>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</si>
  <si>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</si>
  <si>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</si>
  <si>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</si>
  <si>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</si>
  <si>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</si>
  <si>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</si>
  <si>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</si>
  <si>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</si>
  <si>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</si>
  <si>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</si>
  <si>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</si>
  <si>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</si>
  <si>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</si>
  <si>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</si>
  <si>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</si>
  <si>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</si>
  <si>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</si>
  <si>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</si>
  <si>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</si>
  <si>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</si>
  <si>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</si>
  <si>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</si>
  <si>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</si>
  <si>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</si>
  <si>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</si>
  <si>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</si>
  <si>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</si>
  <si>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</si>
  <si>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</si>
  <si>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</si>
  <si>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</si>
  <si>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</si>
  <si>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</si>
  <si>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</si>
  <si>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</si>
  <si>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</si>
  <si>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</si>
  <si>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22-001</t>
  </si>
  <si>
    <t>Nabíjecí stanice - PRO Ingvest s.r.o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</si>
  <si>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</si>
  <si>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</si>
  <si>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</si>
  <si>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</si>
  <si>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</si>
  <si>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</si>
  <si>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</si>
  <si>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</si>
  <si>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</si>
  <si>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</si>
  <si>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</si>
  <si>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</si>
  <si>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</si>
  <si>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22-001.05</t>
  </si>
  <si>
    <t>Výstavba DS E.ON Penny Přerov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</si>
  <si>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</si>
  <si>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</si>
  <si>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</si>
  <si>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</si>
  <si>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</si>
  <si>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</si>
  <si>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</si>
  <si>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</si>
  <si>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</si>
  <si>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22-001 - Nabíjecí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</si>
  <si>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</si>
  <si>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</si>
  <si>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</si>
  <si>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</si>
  <si>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</si>
  <si>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</si>
  <si>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</si>
  <si>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</si>
  <si>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</si>
  <si>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</si>
  <si>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</si>
  <si>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</si>
  <si>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</si>
  <si>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</si>
  <si>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</si>
  <si>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</si>
  <si>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</si>
  <si>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</si>
  <si>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</si>
  <si>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</si>
  <si>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</si>
  <si>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</si>
  <si>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</si>
  <si>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</si>
  <si>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</si>
  <si>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</si>
  <si>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</si>
  <si>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</si>
  <si>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</si>
  <si>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</si>
  <si>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</si>
  <si>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</si>
  <si>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</si>
  <si>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</si>
  <si>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</si>
  <si>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</si>
  <si>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</si>
  <si>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</si>
  <si>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</si>
  <si>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</si>
  <si>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</si>
  <si>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</si>
  <si>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</si>
  <si>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</si>
  <si>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</si>
  <si>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</si>
  <si>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</si>
  <si>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</si>
  <si>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</si>
  <si>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</si>
  <si>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</si>
  <si>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</si>
  <si>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</si>
  <si>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</si>
  <si>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</si>
  <si>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</si>
  <si>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</si>
  <si>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</si>
  <si>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</si>
  <si>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</si>
  <si>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</si>
  <si>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1,6*1,4*0,1</t>
  </si>
  <si>
    <t>značka : 0,3*0,3*0,1</t>
  </si>
  <si>
    <t>Mezisoučet</t>
  </si>
  <si>
    <t>Koeficient okolí: 0,2</t>
  </si>
  <si>
    <t>139601103R00</t>
  </si>
  <si>
    <t>Ruční výkop jam, rýh a šachet v hornině tř. 4</t>
  </si>
  <si>
    <t>Plocha NS : (1,4*1,6)*(0,23-0,1)</t>
  </si>
  <si>
    <t xml:space="preserve">Základ NS (od zpěvnené plochy) : </t>
  </si>
  <si>
    <t>základ stanice : (1,0*1,0*0,67)</t>
  </si>
  <si>
    <t>zemění pod stanicí : (1,0*1,0*0,10)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</si>
  <si>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</si>
  <si>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</si>
  <si>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</si>
  <si>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</si>
  <si>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</si>
  <si>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</si>
  <si>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1,10620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</si>
  <si>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</si>
  <si>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</si>
  <si>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</si>
  <si>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</si>
  <si>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</si>
  <si>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0,27960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</si>
  <si>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</si>
  <si>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</si>
  <si>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</si>
  <si>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</si>
  <si>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</si>
  <si>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</si>
  <si>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</si>
  <si>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</si>
  <si>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</si>
  <si>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1,10620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</si>
  <si>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</si>
  <si>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</si>
  <si>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</si>
  <si>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</si>
  <si>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</si>
  <si>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</si>
  <si>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</si>
  <si>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</si>
  <si>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</si>
  <si>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</si>
  <si>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</si>
  <si>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</si>
  <si>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</si>
  <si>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</si>
  <si>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</si>
  <si>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</si>
  <si>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</si>
  <si>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</si>
  <si>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</si>
  <si>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</si>
  <si>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</si>
  <si>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</si>
  <si>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</si>
  <si>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</si>
  <si>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</si>
  <si>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1,6*1,4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</si>
  <si>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</si>
  <si>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</si>
  <si>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</si>
  <si>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</si>
  <si>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</si>
  <si>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2,68800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</si>
  <si>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</si>
  <si>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</si>
  <si>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</si>
  <si>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</si>
  <si>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</si>
  <si>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</si>
  <si>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</si>
  <si>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</si>
  <si>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</si>
  <si>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2,68800*0,03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</si>
  <si>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</si>
  <si>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</si>
  <si>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</si>
  <si>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</si>
  <si>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</si>
  <si>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2,68800*0,015</t>
  </si>
  <si>
    <t>184851111R00</t>
  </si>
  <si>
    <t>Hnojení roztokem hnojiva v rovině</t>
  </si>
  <si>
    <t xml:space="preserve">2l na 1m2 : </t>
  </si>
  <si>
    <t>Odkaz na mn. položky pořadí 13 : 2,69000*0,002</t>
  </si>
  <si>
    <t>274354023R00</t>
  </si>
  <si>
    <t>Bednění prostupu základem do 0,02 m2, dl.1,0 m</t>
  </si>
  <si>
    <t>kus</t>
  </si>
  <si>
    <t>základ NS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</si>
  <si>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</si>
  <si>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</si>
  <si>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</si>
  <si>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</si>
  <si>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</si>
  <si>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</si>
  <si>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</si>
  <si>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</si>
  <si>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</si>
  <si>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0,25*(1,0+1,0+1,0+1,0)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</si>
  <si>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</si>
  <si>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</si>
  <si>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</si>
  <si>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</si>
  <si>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1,00000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</si>
  <si>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</si>
  <si>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</si>
  <si>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</si>
  <si>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</si>
  <si>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</si>
  <si>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</si>
  <si>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</si>
  <si>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1,2*1,3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</si>
  <si>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</si>
  <si>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</si>
  <si>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</si>
  <si>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</si>
  <si>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</si>
  <si>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</si>
  <si>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</si>
  <si>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</si>
  <si>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1,2+1,2+1,3+1,3</t>
  </si>
  <si>
    <t>NS : 1,0*3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</si>
  <si>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</si>
  <si>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</si>
  <si>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</si>
  <si>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</si>
  <si>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</si>
  <si>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pozn.č. 8 : 2*2</t>
  </si>
  <si>
    <t>917762111RT5</t>
  </si>
  <si>
    <t>Osazení ležat. obrub. bet. s opěrou,lože z C 12/15 včetně obrubníku ABO 10 100/10/25</t>
  </si>
  <si>
    <t>okapní chodník : 1,4+1,4+1,3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</si>
  <si>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</si>
  <si>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</si>
  <si>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</si>
  <si>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</si>
  <si>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4,10000*0,1</t>
  </si>
  <si>
    <t>915791112R00</t>
  </si>
  <si>
    <t>Předznačení pro značení stopčáry, zebry, nápisů</t>
  </si>
  <si>
    <t>SYMBOL Č.406 - MÍSTA BARVA BÍLÁ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</si>
  <si>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</si>
  <si>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</si>
  <si>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</si>
  <si>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</si>
  <si>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</si>
  <si>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</si>
  <si>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</si>
  <si>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</si>
  <si>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</si>
  <si>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</si>
  <si>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</si>
  <si>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</si>
  <si>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</si>
  <si>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</si>
  <si>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</si>
  <si>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3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</si>
  <si>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</si>
  <si>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</si>
  <si>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</si>
  <si>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</si>
  <si>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</si>
  <si>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</si>
  <si>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</si>
  <si>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</si>
  <si>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</si>
  <si>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</si>
  <si>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</si>
  <si>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</si>
  <si>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</si>
  <si>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</si>
  <si>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</si>
  <si>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</si>
  <si>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</si>
  <si>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3,9 m : </t>
  </si>
  <si>
    <t>3,9*0,35*0,1</t>
  </si>
  <si>
    <t>3,9*0,35*0,9</t>
  </si>
  <si>
    <t>Odkaz na mn. položky pořadí 2 : 1,22850</t>
  </si>
  <si>
    <t xml:space="preserve">Mezideponie -&gt; zásyp : </t>
  </si>
  <si>
    <t>Odkaz na mn. položky pořadí 6 : 1,36500</t>
  </si>
  <si>
    <t xml:space="preserve">- odvoz : </t>
  </si>
  <si>
    <t>Odkaz na mn. položky pořadí 7 : 0,34125*-1</t>
  </si>
  <si>
    <t>3,9*0,35*(1,0-0,25)</t>
  </si>
  <si>
    <t xml:space="preserve">Kamenivo/písek : </t>
  </si>
  <si>
    <t xml:space="preserve">tl. 250mm : </t>
  </si>
  <si>
    <t>0,35*0,25*(3,9)</t>
  </si>
  <si>
    <t xml:space="preserve">odvoz = objem kameniva : </t>
  </si>
  <si>
    <t>Odkaz na mn. položky pořadí 7 : 0,34125</t>
  </si>
  <si>
    <t>583323271R</t>
  </si>
  <si>
    <t>Kamenivo těžené 0/32</t>
  </si>
  <si>
    <t xml:space="preserve">  Kamenivo/písek : </t>
  </si>
  <si>
    <t xml:space="preserve">  tl. 250mm : </t>
  </si>
  <si>
    <t xml:space="preserve">  délka = 3,9 m : </t>
  </si>
  <si>
    <t xml:space="preserve">  0,35*0,25*(3,9)</t>
  </si>
  <si>
    <t>0,34125*1800*0,001</t>
  </si>
  <si>
    <t>3,9*0,35</t>
  </si>
  <si>
    <t>Koeficient okolí: 0,1</t>
  </si>
  <si>
    <t>Odkaz na mn. položky pořadí 12 : 1,50150</t>
  </si>
  <si>
    <t>Odkaz na mn. položky pořadí 15 : 1,50167*0,03</t>
  </si>
  <si>
    <t>Odkaz na mn. položky pořadí 12 : 1,50133*0,015</t>
  </si>
  <si>
    <t>Odkaz na mn. položky pořadí 12 : 1,50000*0,002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</si>
  <si>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</si>
  <si>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</si>
  <si>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</si>
  <si>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</si>
  <si>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</si>
  <si>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</si>
  <si>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</si>
  <si>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</si>
  <si>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</si>
  <si>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 do 3x160 A, nastavitelný jistič do 3x160 A (nastaven na 3x125 A), ČEZ, MTP 125/5, 0,5S</t>
  </si>
  <si>
    <t>M21000x05</t>
  </si>
  <si>
    <t>PVC chránička prům. 110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</si>
  <si>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</si>
  <si>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</si>
  <si>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</si>
  <si>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</si>
  <si>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</si>
  <si>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</si>
  <si>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</si>
  <si>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</si>
  <si>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</si>
  <si>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</si>
  <si>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</si>
  <si>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</si>
  <si>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</si>
  <si>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</si>
  <si>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</si>
  <si>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</si>
  <si>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</si>
  <si>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</si>
  <si>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</si>
  <si>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3,9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</si>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</sst>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G10" sqref="G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SUMIF(F63:F72,A16,I63:I72)+SUMIF(F63:F72,"PSU",I63:I72)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SUMIF(F63:F72,A17,I63:I72)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SUMIF(F63:F72,A18,I63:I72)</f>
        <v>0</v>
      </c>
      <c r="J18" s="81"/>
    </row>
    <row r="19" spans="1:10" ht="23.25" customHeight="1" x14ac:dyDescent="0.2">
      <c r="A19" s="196" t="s">
        <v>90</v>
      </c>
      <c r="B19" s="37" t="s">
        <v>29</v>
      </c>
      <c r="C19" s="58"/>
      <c r="D19" s="59"/>
      <c r="E19" s="79"/>
      <c r="F19" s="80"/>
      <c r="G19" s="79"/>
      <c r="H19" s="80"/>
      <c r="I19" s="79">
        <f>SUMIF(F63:F72,A19,I63:I72)</f>
        <v>0</v>
      </c>
      <c r="J19" s="81"/>
    </row>
    <row r="20" spans="1:10" ht="23.25" customHeight="1" x14ac:dyDescent="0.2">
      <c r="A20" s="196" t="s">
        <v>95</v>
      </c>
      <c r="B20" s="37" t="s">
        <v>30</v>
      </c>
      <c r="C20" s="58"/>
      <c r="D20" s="59"/>
      <c r="E20" s="79"/>
      <c r="F20" s="80"/>
      <c r="G20" s="79"/>
      <c r="H20" s="80"/>
      <c r="I20" s="79">
        <f>SUMIF(F63:F72,A20,I63:I72)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'22-001.05 A01 Pol'!AE197+'22-001.05 E01 Pol'!AE145+'22-001.05 O01 Pol'!AE23</f>
        <v>0</v>
      </c>
      <c r="G39" s="148">
        <f>'22-001.05 A01 Pol'!AF197+'22-001.05 E01 Pol'!AF145+'22-001.05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'22-001.05 A01 Pol'!AE197+'22-001.05 E01 Pol'!AE145+'22-001.05 O01 Pol'!AE23</f>
        <v>0</v>
      </c>
      <c r="G40" s="154">
        <f>'22-001.05 A01 Pol'!AF197+'22-001.05 E01 Pol'!AF145+'22-001.05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'22-001.05 A01 Pol'!AE197</f>
        <v>0</v>
      </c>
      <c r="G41" s="149">
        <f>'22-001.05 A01 Pol'!AF197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'22-001.05 E01 Pol'!AE145</f>
        <v>0</v>
      </c>
      <c r="G42" s="149">
        <f>'22-001.05 E01 Pol'!AF145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'22-001.05 O01 Pol'!AE23</f>
        <v>0</v>
      </c>
      <c r="G43" s="149">
        <f>'22-001.05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5" t="s">
        <v>75</v>
      </c>
      <c r="C57" s="175"/>
      <c r="D57" s="175"/>
      <c r="E57" s="175"/>
      <c r="F57" s="175"/>
      <c r="G57" s="175"/>
      <c r="H57" s="175"/>
      <c r="I57" s="175"/>
      <c r="J57" s="175"/>
      <c r="AZ57" s="174" t="str">
        <f>B57</f>
        <v>Rozpočet neobsahuje TZB, oplocení, zpevněné plochy, přípojky, vjezd a další objekty mimo PD RD.</v>
      </c>
    </row>
    <row r="60" spans="1:52" ht="15.75" x14ac:dyDescent="0.25">
      <c r="B60" s="176" t="s">
        <v>76</v>
      </c>
    </row>
    <row r="62" spans="1:52" ht="25.5" customHeight="1" x14ac:dyDescent="0.2">
      <c r="A62" s="178"/>
      <c r="B62" s="181" t="s">
        <v>18</v>
      </c>
      <c r="C62" s="181" t="s">
        <v>6</v>
      </c>
      <c r="D62" s="182"/>
      <c r="E62" s="182"/>
      <c r="F62" s="183" t="s">
        <v>77</v>
      </c>
      <c r="G62" s="183"/>
      <c r="H62" s="183"/>
      <c r="I62" s="183" t="s">
        <v>31</v>
      </c>
      <c r="J62" s="183" t="s">
        <v>0</v>
      </c>
    </row>
    <row r="63" spans="1:52" ht="36.75" customHeight="1" x14ac:dyDescent="0.2">
      <c r="A63" s="179"/>
      <c r="B63" s="184" t="s">
        <v>78</v>
      </c>
      <c r="C63" s="185" t="s">
        <v>79</v>
      </c>
      <c r="D63" s="186"/>
      <c r="E63" s="186"/>
      <c r="F63" s="192" t="s">
        <v>26</v>
      </c>
      <c r="G63" s="193"/>
      <c r="H63" s="193"/>
      <c r="I63" s="193">
        <f>'22-001.05 A01 Pol'!G8+'22-001.05 E01 Pol'!G8</f>
        <v>0</v>
      </c>
      <c r="J63" s="190" t="str">
        <f>IF(I73=0,"",I63/I73*100)</f>
        <v/>
      </c>
    </row>
    <row r="64" spans="1:52" ht="36.75" customHeight="1" x14ac:dyDescent="0.2">
      <c r="A64" s="179"/>
      <c r="B64" s="184" t="s">
        <v>80</v>
      </c>
      <c r="C64" s="185" t="s">
        <v>81</v>
      </c>
      <c r="D64" s="186"/>
      <c r="E64" s="186"/>
      <c r="F64" s="192" t="s">
        <v>26</v>
      </c>
      <c r="G64" s="193"/>
      <c r="H64" s="193"/>
      <c r="I64" s="193">
        <f>'22-001.05 A01 Pol'!G114</f>
        <v>0</v>
      </c>
      <c r="J64" s="190" t="str">
        <f>IF(I73=0,"",I64/I73*100)</f>
        <v/>
      </c>
    </row>
    <row r="65" spans="1:10" ht="36.75" customHeight="1" x14ac:dyDescent="0.2">
      <c r="A65" s="179"/>
      <c r="B65" s="184" t="s">
        <v>82</v>
      </c>
      <c r="C65" s="185" t="s">
        <v>83</v>
      </c>
      <c r="D65" s="186"/>
      <c r="E65" s="186"/>
      <c r="F65" s="192" t="s">
        <v>26</v>
      </c>
      <c r="G65" s="193"/>
      <c r="H65" s="193"/>
      <c r="I65" s="193">
        <f>'22-001.05 A01 Pol'!G139</f>
        <v>0</v>
      </c>
      <c r="J65" s="190" t="str">
        <f>IF(I73=0,"",I65/I73*100)</f>
        <v/>
      </c>
    </row>
    <row r="66" spans="1:10" ht="36.75" customHeight="1" x14ac:dyDescent="0.2">
      <c r="A66" s="179"/>
      <c r="B66" s="184" t="s">
        <v>84</v>
      </c>
      <c r="C66" s="185" t="s">
        <v>85</v>
      </c>
      <c r="D66" s="186"/>
      <c r="E66" s="186"/>
      <c r="F66" s="192" t="s">
        <v>26</v>
      </c>
      <c r="G66" s="193"/>
      <c r="H66" s="193"/>
      <c r="I66" s="193">
        <f>'22-001.05 A01 Pol'!G161</f>
        <v>0</v>
      </c>
      <c r="J66" s="190" t="str">
        <f>IF(I73=0,"",I66/I73*100)</f>
        <v/>
      </c>
    </row>
    <row r="67" spans="1:10" ht="36.75" customHeight="1" x14ac:dyDescent="0.2">
      <c r="A67" s="179"/>
      <c r="B67" s="184" t="s">
        <v>86</v>
      </c>
      <c r="C67" s="185" t="s">
        <v>87</v>
      </c>
      <c r="D67" s="186"/>
      <c r="E67" s="186"/>
      <c r="F67" s="192" t="s">
        <v>26</v>
      </c>
      <c r="G67" s="193"/>
      <c r="H67" s="193"/>
      <c r="I67" s="193">
        <f>'22-001.05 A01 Pol'!G189</f>
        <v>0</v>
      </c>
      <c r="J67" s="190" t="str">
        <f>IF(I73=0,"",I67/I73*100)</f>
        <v/>
      </c>
    </row>
    <row r="68" spans="1:10" ht="36.75" customHeight="1" x14ac:dyDescent="0.2">
      <c r="A68" s="179"/>
      <c r="B68" s="184" t="s">
        <v>88</v>
      </c>
      <c r="C68" s="185" t="s">
        <v>89</v>
      </c>
      <c r="D68" s="186"/>
      <c r="E68" s="186"/>
      <c r="F68" s="192" t="s">
        <v>26</v>
      </c>
      <c r="G68" s="193"/>
      <c r="H68" s="193"/>
      <c r="I68" s="193">
        <f>'22-001.05 A01 Pol'!G194+'22-001.05 E01 Pol'!G121</f>
        <v>0</v>
      </c>
      <c r="J68" s="190" t="str">
        <f>IF(I73=0,"",I68/I73*100)</f>
        <v/>
      </c>
    </row>
    <row r="69" spans="1:10" ht="36.75" customHeight="1" x14ac:dyDescent="0.2">
      <c r="A69" s="179"/>
      <c r="B69" s="184" t="s">
        <v>90</v>
      </c>
      <c r="C69" s="185" t="s">
        <v>29</v>
      </c>
      <c r="D69" s="186"/>
      <c r="E69" s="186"/>
      <c r="F69" s="192" t="s">
        <v>26</v>
      </c>
      <c r="G69" s="193"/>
      <c r="H69" s="193"/>
      <c r="I69" s="193">
        <f>'22-001.05 O01 Pol'!G8+'22-001.05 O01 Pol'!G16</f>
        <v>0</v>
      </c>
      <c r="J69" s="190" t="str">
        <f>IF(I73=0,"",I69/I73*100)</f>
        <v/>
      </c>
    </row>
    <row r="70" spans="1:10" ht="36.75" customHeight="1" x14ac:dyDescent="0.2">
      <c r="A70" s="179"/>
      <c r="B70" s="184" t="s">
        <v>91</v>
      </c>
      <c r="C70" s="185" t="s">
        <v>92</v>
      </c>
      <c r="D70" s="186"/>
      <c r="E70" s="186"/>
      <c r="F70" s="192" t="s">
        <v>28</v>
      </c>
      <c r="G70" s="193"/>
      <c r="H70" s="193"/>
      <c r="I70" s="193">
        <f>'22-001.05 E01 Pol'!G123</f>
        <v>0</v>
      </c>
      <c r="J70" s="190" t="str">
        <f>IF(I73=0,"",I70/I73*100)</f>
        <v/>
      </c>
    </row>
    <row r="71" spans="1:10" ht="36.75" customHeight="1" x14ac:dyDescent="0.2">
      <c r="A71" s="179"/>
      <c r="B71" s="184" t="s">
        <v>93</v>
      </c>
      <c r="C71" s="185" t="s">
        <v>94</v>
      </c>
      <c r="D71" s="186"/>
      <c r="E71" s="186"/>
      <c r="F71" s="192" t="s">
        <v>28</v>
      </c>
      <c r="G71" s="193"/>
      <c r="H71" s="193"/>
      <c r="I71" s="193">
        <f>'22-001.05 E01 Pol'!G137</f>
        <v>0</v>
      </c>
      <c r="J71" s="190" t="str">
        <f>IF(I73=0,"",I71/I73*100)</f>
        <v/>
      </c>
    </row>
    <row r="72" spans="1:10" ht="36.75" customHeight="1" x14ac:dyDescent="0.2">
      <c r="A72" s="179"/>
      <c r="B72" s="184" t="s">
        <v>95</v>
      </c>
      <c r="C72" s="185" t="s">
        <v>30</v>
      </c>
      <c r="D72" s="186"/>
      <c r="E72" s="186"/>
      <c r="F72" s="192" t="s">
        <v>95</v>
      </c>
      <c r="G72" s="193"/>
      <c r="H72" s="193"/>
      <c r="I72" s="193">
        <f>'22-001.05 O01 Pol'!G12+'22-001.05 O01 Pol'!G19</f>
        <v>0</v>
      </c>
      <c r="J72" s="190" t="str">
        <f>IF(I73=0,"",I72/I73*100)</f>
        <v/>
      </c>
    </row>
    <row r="73" spans="1:10" ht="25.5" customHeight="1" x14ac:dyDescent="0.2">
      <c r="A73" s="180"/>
      <c r="B73" s="187" t="s">
        <v>1</v>
      </c>
      <c r="C73" s="188"/>
      <c r="D73" s="189"/>
      <c r="E73" s="189"/>
      <c r="F73" s="194"/>
      <c r="G73" s="195"/>
      <c r="H73" s="195"/>
      <c r="I73" s="195">
        <f>SUM(I63:I72)</f>
        <v>0</v>
      </c>
      <c r="J73" s="191">
        <f>SUM(J63:J72)</f>
        <v>0</v>
      </c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  <row r="76" spans="1:10" x14ac:dyDescent="0.2">
      <c r="F76" s="133"/>
      <c r="G76" s="133"/>
      <c r="H76" s="133"/>
      <c r="I76" s="133"/>
      <c r="J7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B0A4-E4EB-4DCB-8D5F-3EDECE83E2D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78</v>
      </c>
      <c r="C8" s="259" t="s">
        <v>79</v>
      </c>
      <c r="D8" s="245"/>
      <c r="E8" s="246"/>
      <c r="F8" s="247"/>
      <c r="G8" s="247">
        <f>SUMIF(AG9:AG113,"&lt;&gt;NOR",G9:G113)</f>
        <v>0</v>
      </c>
      <c r="H8" s="247"/>
      <c r="I8" s="247">
        <f>SUM(I9:I113)</f>
        <v>0</v>
      </c>
      <c r="J8" s="247"/>
      <c r="K8" s="247">
        <f>SUM(K9:K113)</f>
        <v>0</v>
      </c>
      <c r="L8" s="247"/>
      <c r="M8" s="247">
        <f>SUM(M9:M113)</f>
        <v>0</v>
      </c>
      <c r="N8" s="247"/>
      <c r="O8" s="247">
        <f>SUM(O9:O113)</f>
        <v>0.2</v>
      </c>
      <c r="P8" s="247"/>
      <c r="Q8" s="247">
        <f>SUM(Q9:Q113)</f>
        <v>0</v>
      </c>
      <c r="R8" s="247"/>
      <c r="S8" s="247"/>
      <c r="T8" s="248"/>
      <c r="U8" s="242"/>
      <c r="V8" s="242">
        <f>SUM(V9:V113)</f>
        <v>8.379999999999999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123</v>
      </c>
      <c r="C9" s="260" t="s">
        <v>124</v>
      </c>
      <c r="D9" s="251" t="s">
        <v>125</v>
      </c>
      <c r="E9" s="252">
        <v>0.27960000000000002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126</v>
      </c>
      <c r="U9" s="231">
        <v>3.2000000000000001E-2</v>
      </c>
      <c r="V9" s="231">
        <f>ROUND(E9*U9,2)</f>
        <v>0.01</v>
      </c>
      <c r="W9" s="231"/>
      <c r="X9" s="231" t="s">
        <v>127</v>
      </c>
      <c r="Y9" s="212"/>
      <c r="Z9" s="212"/>
      <c r="AA9" s="212"/>
      <c r="AB9" s="212"/>
      <c r="AC9" s="212"/>
      <c r="AD9" s="212"/>
      <c r="AE9" s="212"/>
      <c r="AF9" s="212"/>
      <c r="AG9" s="212" t="s">
        <v>128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129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131</v>
      </c>
      <c r="D11" s="232"/>
      <c r="E11" s="233">
        <v>0.224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132</v>
      </c>
      <c r="D12" s="232"/>
      <c r="E12" s="233">
        <v>8.9999999999999993E-3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133</v>
      </c>
      <c r="D13" s="234"/>
      <c r="E13" s="235">
        <v>0.23300000000000001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3" t="s">
        <v>134</v>
      </c>
      <c r="D14" s="236"/>
      <c r="E14" s="237">
        <v>4.6600000000000003E-2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130</v>
      </c>
      <c r="AH14" s="212">
        <v>4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9">
        <v>2</v>
      </c>
      <c r="B15" s="250" t="s">
        <v>135</v>
      </c>
      <c r="C15" s="260" t="s">
        <v>136</v>
      </c>
      <c r="D15" s="251" t="s">
        <v>125</v>
      </c>
      <c r="E15" s="252">
        <v>1.1062000000000001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4">
        <v>0</v>
      </c>
      <c r="O15" s="254">
        <f>ROUND(E15*N15,2)</f>
        <v>0</v>
      </c>
      <c r="P15" s="254">
        <v>0</v>
      </c>
      <c r="Q15" s="254">
        <f>ROUND(E15*P15,2)</f>
        <v>0</v>
      </c>
      <c r="R15" s="254"/>
      <c r="S15" s="254" t="s">
        <v>126</v>
      </c>
      <c r="T15" s="255" t="s">
        <v>126</v>
      </c>
      <c r="U15" s="231">
        <v>4.6550000000000002</v>
      </c>
      <c r="V15" s="231">
        <f>ROUND(E15*U15,2)</f>
        <v>5.15</v>
      </c>
      <c r="W15" s="231"/>
      <c r="X15" s="231" t="s">
        <v>127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129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137</v>
      </c>
      <c r="D17" s="232"/>
      <c r="E17" s="233">
        <v>0.29120000000000001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133</v>
      </c>
      <c r="D18" s="234"/>
      <c r="E18" s="235">
        <v>0.29120000000000001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130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138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139</v>
      </c>
      <c r="D20" s="232"/>
      <c r="E20" s="233">
        <v>0.67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140</v>
      </c>
      <c r="D21" s="232"/>
      <c r="E21" s="233">
        <v>0.1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133</v>
      </c>
      <c r="D22" s="234"/>
      <c r="E22" s="235">
        <v>0.77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130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141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142</v>
      </c>
      <c r="D24" s="232"/>
      <c r="E24" s="233">
        <v>4.4999999999999998E-2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133</v>
      </c>
      <c r="D25" s="234"/>
      <c r="E25" s="235">
        <v>4.4999999999999998E-2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130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9">
        <v>3</v>
      </c>
      <c r="B26" s="250" t="s">
        <v>143</v>
      </c>
      <c r="C26" s="260" t="s">
        <v>144</v>
      </c>
      <c r="D26" s="251" t="s">
        <v>125</v>
      </c>
      <c r="E26" s="252">
        <v>1.1062000000000001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126</v>
      </c>
      <c r="T26" s="255" t="s">
        <v>126</v>
      </c>
      <c r="U26" s="231">
        <v>0.66800000000000004</v>
      </c>
      <c r="V26" s="231">
        <f>ROUND(E26*U26,2)</f>
        <v>0.74</v>
      </c>
      <c r="W26" s="231"/>
      <c r="X26" s="231" t="s">
        <v>127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146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130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147</v>
      </c>
      <c r="D28" s="232"/>
      <c r="E28" s="233">
        <v>1.1062000000000001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130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2" t="s">
        <v>133</v>
      </c>
      <c r="D29" s="234"/>
      <c r="E29" s="235">
        <v>1.1062000000000001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130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4</v>
      </c>
      <c r="B30" s="250" t="s">
        <v>148</v>
      </c>
      <c r="C30" s="260" t="s">
        <v>149</v>
      </c>
      <c r="D30" s="251" t="s">
        <v>125</v>
      </c>
      <c r="E30" s="252">
        <v>1.1062000000000001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4">
        <v>0</v>
      </c>
      <c r="O30" s="254">
        <f>ROUND(E30*N30,2)</f>
        <v>0</v>
      </c>
      <c r="P30" s="254">
        <v>0</v>
      </c>
      <c r="Q30" s="254">
        <f>ROUND(E30*P30,2)</f>
        <v>0</v>
      </c>
      <c r="R30" s="254"/>
      <c r="S30" s="254" t="s">
        <v>126</v>
      </c>
      <c r="T30" s="255" t="s">
        <v>126</v>
      </c>
      <c r="U30" s="231">
        <v>0.59099999999999997</v>
      </c>
      <c r="V30" s="231">
        <f>ROUND(E30*U30,2)</f>
        <v>0.65</v>
      </c>
      <c r="W30" s="231"/>
      <c r="X30" s="231" t="s">
        <v>127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145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1" t="s">
        <v>146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147</v>
      </c>
      <c r="D32" s="232"/>
      <c r="E32" s="233">
        <v>1.1062000000000001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130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2" t="s">
        <v>133</v>
      </c>
      <c r="D33" s="234"/>
      <c r="E33" s="235">
        <v>1.1062000000000001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9">
        <v>5</v>
      </c>
      <c r="B34" s="250" t="s">
        <v>150</v>
      </c>
      <c r="C34" s="260" t="s">
        <v>151</v>
      </c>
      <c r="D34" s="251" t="s">
        <v>125</v>
      </c>
      <c r="E34" s="252">
        <v>1.3857999999999999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4"/>
      <c r="S34" s="254" t="s">
        <v>126</v>
      </c>
      <c r="T34" s="255" t="s">
        <v>126</v>
      </c>
      <c r="U34" s="231">
        <v>0.65200000000000002</v>
      </c>
      <c r="V34" s="231">
        <f>ROUND(E34*U34,2)</f>
        <v>0.9</v>
      </c>
      <c r="W34" s="231"/>
      <c r="X34" s="231" t="s">
        <v>127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146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147</v>
      </c>
      <c r="D36" s="232"/>
      <c r="E36" s="233">
        <v>1.1062000000000001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152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153</v>
      </c>
      <c r="D38" s="232"/>
      <c r="E38" s="233">
        <v>0.27960000000000002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133</v>
      </c>
      <c r="D39" s="234"/>
      <c r="E39" s="235">
        <v>1.3857999999999999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130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6</v>
      </c>
      <c r="B40" s="250" t="s">
        <v>154</v>
      </c>
      <c r="C40" s="260" t="s">
        <v>155</v>
      </c>
      <c r="D40" s="251" t="s">
        <v>125</v>
      </c>
      <c r="E40" s="252">
        <v>1.3857999999999999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126</v>
      </c>
      <c r="T40" s="255" t="s">
        <v>126</v>
      </c>
      <c r="U40" s="231">
        <v>3.1E-2</v>
      </c>
      <c r="V40" s="231">
        <f>ROUND(E40*U40,2)</f>
        <v>0.04</v>
      </c>
      <c r="W40" s="231"/>
      <c r="X40" s="231" t="s">
        <v>127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64" t="s">
        <v>156</v>
      </c>
      <c r="D41" s="257"/>
      <c r="E41" s="257"/>
      <c r="F41" s="257"/>
      <c r="G41" s="257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157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56" t="str">
        <f>C41</f>
        <v>Uložení sypaniny do násypů nebo na skládku s rozprostřením sypaniny ve vrstvách a s hrubým urovnáním.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146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147</v>
      </c>
      <c r="D43" s="232"/>
      <c r="E43" s="233">
        <v>1.1062000000000001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130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152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153</v>
      </c>
      <c r="D45" s="232"/>
      <c r="E45" s="233">
        <v>0.27960000000000002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130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133</v>
      </c>
      <c r="D46" s="234"/>
      <c r="E46" s="235">
        <v>1.3857999999999999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7</v>
      </c>
      <c r="B47" s="250" t="s">
        <v>158</v>
      </c>
      <c r="C47" s="260" t="s">
        <v>159</v>
      </c>
      <c r="D47" s="251" t="s">
        <v>125</v>
      </c>
      <c r="E47" s="252">
        <v>1.1062000000000001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126</v>
      </c>
      <c r="T47" s="255" t="s">
        <v>126</v>
      </c>
      <c r="U47" s="231">
        <v>1.0999999999999999E-2</v>
      </c>
      <c r="V47" s="231">
        <f>ROUND(E47*U47,2)</f>
        <v>0.01</v>
      </c>
      <c r="W47" s="231"/>
      <c r="X47" s="231" t="s">
        <v>127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146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147</v>
      </c>
      <c r="D49" s="232"/>
      <c r="E49" s="233">
        <v>1.1062000000000001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130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133</v>
      </c>
      <c r="D50" s="234"/>
      <c r="E50" s="235">
        <v>1.1062000000000001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130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8</v>
      </c>
      <c r="B51" s="250" t="s">
        <v>160</v>
      </c>
      <c r="C51" s="260" t="s">
        <v>161</v>
      </c>
      <c r="D51" s="251" t="s">
        <v>125</v>
      </c>
      <c r="E51" s="252">
        <v>11.061999999999999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126</v>
      </c>
      <c r="T51" s="255" t="s">
        <v>126</v>
      </c>
      <c r="U51" s="231">
        <v>0</v>
      </c>
      <c r="V51" s="231">
        <f>ROUND(E51*U51,2)</f>
        <v>0</v>
      </c>
      <c r="W51" s="231"/>
      <c r="X51" s="231" t="s">
        <v>127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162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130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163</v>
      </c>
      <c r="D53" s="232"/>
      <c r="E53" s="233">
        <v>1.1062000000000001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130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133</v>
      </c>
      <c r="D54" s="234"/>
      <c r="E54" s="235">
        <v>1.1062000000000001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130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164</v>
      </c>
      <c r="D55" s="236"/>
      <c r="E55" s="237">
        <v>9.9558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130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9</v>
      </c>
      <c r="B56" s="250" t="s">
        <v>165</v>
      </c>
      <c r="C56" s="260" t="s">
        <v>166</v>
      </c>
      <c r="D56" s="251" t="s">
        <v>125</v>
      </c>
      <c r="E56" s="252">
        <v>1.1062000000000001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126</v>
      </c>
      <c r="T56" s="255" t="s">
        <v>126</v>
      </c>
      <c r="U56" s="231">
        <v>0</v>
      </c>
      <c r="V56" s="231">
        <f>ROUND(E56*U56,2)</f>
        <v>0</v>
      </c>
      <c r="W56" s="231"/>
      <c r="X56" s="231" t="s">
        <v>127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162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163</v>
      </c>
      <c r="D58" s="232"/>
      <c r="E58" s="233">
        <v>1.1062000000000001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133</v>
      </c>
      <c r="D59" s="234"/>
      <c r="E59" s="235">
        <v>1.1062000000000001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130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10</v>
      </c>
      <c r="B60" s="250" t="s">
        <v>167</v>
      </c>
      <c r="C60" s="260" t="s">
        <v>168</v>
      </c>
      <c r="D60" s="251" t="s">
        <v>125</v>
      </c>
      <c r="E60" s="252">
        <v>0.1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126</v>
      </c>
      <c r="T60" s="255" t="s">
        <v>126</v>
      </c>
      <c r="U60" s="231">
        <v>0.20200000000000001</v>
      </c>
      <c r="V60" s="231">
        <f>ROUND(E60*U60,2)</f>
        <v>0.02</v>
      </c>
      <c r="W60" s="231"/>
      <c r="X60" s="231" t="s">
        <v>127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145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4" t="s">
        <v>169</v>
      </c>
      <c r="D61" s="257"/>
      <c r="E61" s="257"/>
      <c r="F61" s="257"/>
      <c r="G61" s="257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157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170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171</v>
      </c>
      <c r="D63" s="232"/>
      <c r="E63" s="233">
        <v>0.1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2" t="s">
        <v>133</v>
      </c>
      <c r="D64" s="234"/>
      <c r="E64" s="235">
        <v>0.1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130</v>
      </c>
      <c r="AH64" s="212">
        <v>1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11</v>
      </c>
      <c r="B65" s="250" t="s">
        <v>172</v>
      </c>
      <c r="C65" s="260" t="s">
        <v>173</v>
      </c>
      <c r="D65" s="251" t="s">
        <v>174</v>
      </c>
      <c r="E65" s="252">
        <v>0.19800000000000001</v>
      </c>
      <c r="F65" s="253"/>
      <c r="G65" s="254">
        <f>ROUND(E65*F65,2)</f>
        <v>0</v>
      </c>
      <c r="H65" s="253"/>
      <c r="I65" s="254">
        <f>ROUND(E65*H65,2)</f>
        <v>0</v>
      </c>
      <c r="J65" s="253"/>
      <c r="K65" s="254">
        <f>ROUND(E65*J65,2)</f>
        <v>0</v>
      </c>
      <c r="L65" s="254">
        <v>21</v>
      </c>
      <c r="M65" s="254">
        <f>G65*(1+L65/100)</f>
        <v>0</v>
      </c>
      <c r="N65" s="254">
        <v>1</v>
      </c>
      <c r="O65" s="254">
        <f>ROUND(E65*N65,2)</f>
        <v>0.2</v>
      </c>
      <c r="P65" s="254">
        <v>0</v>
      </c>
      <c r="Q65" s="254">
        <f>ROUND(E65*P65,2)</f>
        <v>0</v>
      </c>
      <c r="R65" s="254" t="s">
        <v>175</v>
      </c>
      <c r="S65" s="254" t="s">
        <v>176</v>
      </c>
      <c r="T65" s="255" t="s">
        <v>176</v>
      </c>
      <c r="U65" s="231">
        <v>0</v>
      </c>
      <c r="V65" s="231">
        <f>ROUND(E65*U65,2)</f>
        <v>0</v>
      </c>
      <c r="W65" s="231"/>
      <c r="X65" s="231" t="s">
        <v>177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5" t="s">
        <v>179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6" t="s">
        <v>180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130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6" t="s">
        <v>181</v>
      </c>
      <c r="D68" s="238"/>
      <c r="E68" s="239">
        <v>0.1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130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7" t="s">
        <v>182</v>
      </c>
      <c r="D69" s="240"/>
      <c r="E69" s="241">
        <v>0.1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130</v>
      </c>
      <c r="AH69" s="212">
        <v>3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5" t="s">
        <v>183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1" t="s">
        <v>184</v>
      </c>
      <c r="D71" s="232"/>
      <c r="E71" s="233">
        <v>0.18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130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2" t="s">
        <v>133</v>
      </c>
      <c r="D72" s="234"/>
      <c r="E72" s="235">
        <v>0.18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3" t="s">
        <v>185</v>
      </c>
      <c r="D73" s="236"/>
      <c r="E73" s="237">
        <v>1.7999999999999999E-2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12</v>
      </c>
      <c r="B74" s="250" t="s">
        <v>186</v>
      </c>
      <c r="C74" s="260" t="s">
        <v>187</v>
      </c>
      <c r="D74" s="251" t="s">
        <v>188</v>
      </c>
      <c r="E74" s="252">
        <v>2.2400000000000002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4"/>
      <c r="S74" s="254" t="s">
        <v>126</v>
      </c>
      <c r="T74" s="255" t="s">
        <v>126</v>
      </c>
      <c r="U74" s="231">
        <v>1.7999999999999999E-2</v>
      </c>
      <c r="V74" s="231">
        <f>ROUND(E74*U74,2)</f>
        <v>0.04</v>
      </c>
      <c r="W74" s="231"/>
      <c r="X74" s="231" t="s">
        <v>127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128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129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189</v>
      </c>
      <c r="D76" s="232"/>
      <c r="E76" s="233">
        <v>2.2400000000000002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130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2" t="s">
        <v>133</v>
      </c>
      <c r="D77" s="234"/>
      <c r="E77" s="235">
        <v>2.2400000000000002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9">
        <v>13</v>
      </c>
      <c r="B78" s="250" t="s">
        <v>190</v>
      </c>
      <c r="C78" s="260" t="s">
        <v>191</v>
      </c>
      <c r="D78" s="251" t="s">
        <v>188</v>
      </c>
      <c r="E78" s="252">
        <v>2.6880000000000002</v>
      </c>
      <c r="F78" s="253"/>
      <c r="G78" s="254">
        <f>ROUND(E78*F78,2)</f>
        <v>0</v>
      </c>
      <c r="H78" s="253"/>
      <c r="I78" s="254">
        <f>ROUND(E78*H78,2)</f>
        <v>0</v>
      </c>
      <c r="J78" s="253"/>
      <c r="K78" s="254">
        <f>ROUND(E78*J78,2)</f>
        <v>0</v>
      </c>
      <c r="L78" s="254">
        <v>21</v>
      </c>
      <c r="M78" s="254">
        <f>G78*(1+L78/100)</f>
        <v>0</v>
      </c>
      <c r="N78" s="254">
        <v>0</v>
      </c>
      <c r="O78" s="254">
        <f>ROUND(E78*N78,2)</f>
        <v>0</v>
      </c>
      <c r="P78" s="254">
        <v>0</v>
      </c>
      <c r="Q78" s="254">
        <f>ROUND(E78*P78,2)</f>
        <v>0</v>
      </c>
      <c r="R78" s="254"/>
      <c r="S78" s="254" t="s">
        <v>126</v>
      </c>
      <c r="T78" s="255" t="s">
        <v>126</v>
      </c>
      <c r="U78" s="231">
        <v>0.13</v>
      </c>
      <c r="V78" s="231">
        <f>ROUND(E78*U78,2)</f>
        <v>0.35</v>
      </c>
      <c r="W78" s="231"/>
      <c r="X78" s="231" t="s">
        <v>127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128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129</v>
      </c>
      <c r="D79" s="232"/>
      <c r="E79" s="233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189</v>
      </c>
      <c r="D80" s="232"/>
      <c r="E80" s="233">
        <v>2.2400000000000002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130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2" t="s">
        <v>133</v>
      </c>
      <c r="D81" s="234"/>
      <c r="E81" s="235">
        <v>2.2400000000000002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3" t="s">
        <v>134</v>
      </c>
      <c r="D82" s="236"/>
      <c r="E82" s="237">
        <v>0.44800000000000001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>
        <v>4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9">
        <v>14</v>
      </c>
      <c r="B83" s="250" t="s">
        <v>192</v>
      </c>
      <c r="C83" s="260" t="s">
        <v>193</v>
      </c>
      <c r="D83" s="251" t="s">
        <v>188</v>
      </c>
      <c r="E83" s="252">
        <v>2.6880000000000002</v>
      </c>
      <c r="F83" s="253"/>
      <c r="G83" s="254">
        <f>ROUND(E83*F83,2)</f>
        <v>0</v>
      </c>
      <c r="H83" s="253"/>
      <c r="I83" s="254">
        <f>ROUND(E83*H83,2)</f>
        <v>0</v>
      </c>
      <c r="J83" s="253"/>
      <c r="K83" s="254">
        <f>ROUND(E83*J83,2)</f>
        <v>0</v>
      </c>
      <c r="L83" s="254">
        <v>21</v>
      </c>
      <c r="M83" s="254">
        <f>G83*(1+L83/100)</f>
        <v>0</v>
      </c>
      <c r="N83" s="254">
        <v>0</v>
      </c>
      <c r="O83" s="254">
        <f>ROUND(E83*N83,2)</f>
        <v>0</v>
      </c>
      <c r="P83" s="254">
        <v>0</v>
      </c>
      <c r="Q83" s="254">
        <f>ROUND(E83*P83,2)</f>
        <v>0</v>
      </c>
      <c r="R83" s="254"/>
      <c r="S83" s="254" t="s">
        <v>126</v>
      </c>
      <c r="T83" s="255" t="s">
        <v>126</v>
      </c>
      <c r="U83" s="231">
        <v>0.09</v>
      </c>
      <c r="V83" s="231">
        <f>ROUND(E83*U83,2)</f>
        <v>0.24</v>
      </c>
      <c r="W83" s="231"/>
      <c r="X83" s="231" t="s">
        <v>127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128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1" t="s">
        <v>194</v>
      </c>
      <c r="D84" s="232"/>
      <c r="E84" s="233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130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195</v>
      </c>
      <c r="D85" s="232"/>
      <c r="E85" s="233">
        <v>2.6880000000000002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2" t="s">
        <v>133</v>
      </c>
      <c r="D86" s="234"/>
      <c r="E86" s="235">
        <v>2.6880000000000002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9">
        <v>15</v>
      </c>
      <c r="B87" s="250" t="s">
        <v>196</v>
      </c>
      <c r="C87" s="260" t="s">
        <v>197</v>
      </c>
      <c r="D87" s="251" t="s">
        <v>188</v>
      </c>
      <c r="E87" s="252">
        <v>2.6880000000000002</v>
      </c>
      <c r="F87" s="253"/>
      <c r="G87" s="254">
        <f>ROUND(E87*F87,2)</f>
        <v>0</v>
      </c>
      <c r="H87" s="253"/>
      <c r="I87" s="254">
        <f>ROUND(E87*H87,2)</f>
        <v>0</v>
      </c>
      <c r="J87" s="253"/>
      <c r="K87" s="254">
        <f>ROUND(E87*J87,2)</f>
        <v>0</v>
      </c>
      <c r="L87" s="254">
        <v>21</v>
      </c>
      <c r="M87" s="254">
        <f>G87*(1+L87/100)</f>
        <v>0</v>
      </c>
      <c r="N87" s="254">
        <v>0</v>
      </c>
      <c r="O87" s="254">
        <f>ROUND(E87*N87,2)</f>
        <v>0</v>
      </c>
      <c r="P87" s="254">
        <v>0</v>
      </c>
      <c r="Q87" s="254">
        <f>ROUND(E87*P87,2)</f>
        <v>0</v>
      </c>
      <c r="R87" s="254"/>
      <c r="S87" s="254" t="s">
        <v>126</v>
      </c>
      <c r="T87" s="255" t="s">
        <v>126</v>
      </c>
      <c r="U87" s="231">
        <v>0</v>
      </c>
      <c r="V87" s="231">
        <f>ROUND(E87*U87,2)</f>
        <v>0</v>
      </c>
      <c r="W87" s="231"/>
      <c r="X87" s="231" t="s">
        <v>127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128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194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195</v>
      </c>
      <c r="D89" s="232"/>
      <c r="E89" s="233">
        <v>2.6880000000000002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2" t="s">
        <v>133</v>
      </c>
      <c r="D90" s="234"/>
      <c r="E90" s="235">
        <v>2.6880000000000002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130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9">
        <v>16</v>
      </c>
      <c r="B91" s="250" t="s">
        <v>198</v>
      </c>
      <c r="C91" s="260" t="s">
        <v>199</v>
      </c>
      <c r="D91" s="251" t="s">
        <v>188</v>
      </c>
      <c r="E91" s="252">
        <v>2.6880000000000002</v>
      </c>
      <c r="F91" s="253"/>
      <c r="G91" s="254">
        <f>ROUND(E91*F91,2)</f>
        <v>0</v>
      </c>
      <c r="H91" s="253"/>
      <c r="I91" s="254">
        <f>ROUND(E91*H91,2)</f>
        <v>0</v>
      </c>
      <c r="J91" s="253"/>
      <c r="K91" s="254">
        <f>ROUND(E91*J91,2)</f>
        <v>0</v>
      </c>
      <c r="L91" s="254">
        <v>21</v>
      </c>
      <c r="M91" s="254">
        <f>G91*(1+L91/100)</f>
        <v>0</v>
      </c>
      <c r="N91" s="254">
        <v>0</v>
      </c>
      <c r="O91" s="254">
        <f>ROUND(E91*N91,2)</f>
        <v>0</v>
      </c>
      <c r="P91" s="254">
        <v>0</v>
      </c>
      <c r="Q91" s="254">
        <f>ROUND(E91*P91,2)</f>
        <v>0</v>
      </c>
      <c r="R91" s="254"/>
      <c r="S91" s="254" t="s">
        <v>126</v>
      </c>
      <c r="T91" s="255" t="s">
        <v>126</v>
      </c>
      <c r="U91" s="231">
        <v>0.06</v>
      </c>
      <c r="V91" s="231">
        <f>ROUND(E91*U91,2)</f>
        <v>0.16</v>
      </c>
      <c r="W91" s="231"/>
      <c r="X91" s="231" t="s">
        <v>127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128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194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130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195</v>
      </c>
      <c r="D93" s="232"/>
      <c r="E93" s="233">
        <v>2.6880000000000002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2" t="s">
        <v>133</v>
      </c>
      <c r="D94" s="234"/>
      <c r="E94" s="235">
        <v>2.6880000000000002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130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17</v>
      </c>
      <c r="B95" s="250" t="s">
        <v>200</v>
      </c>
      <c r="C95" s="260" t="s">
        <v>201</v>
      </c>
      <c r="D95" s="251" t="s">
        <v>202</v>
      </c>
      <c r="E95" s="252">
        <v>8.0640000000000003E-2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1E-3</v>
      </c>
      <c r="O95" s="254">
        <f>ROUND(E95*N95,2)</f>
        <v>0</v>
      </c>
      <c r="P95" s="254">
        <v>0</v>
      </c>
      <c r="Q95" s="254">
        <f>ROUND(E95*P95,2)</f>
        <v>0</v>
      </c>
      <c r="R95" s="254" t="s">
        <v>175</v>
      </c>
      <c r="S95" s="254" t="s">
        <v>126</v>
      </c>
      <c r="T95" s="255" t="s">
        <v>126</v>
      </c>
      <c r="U95" s="231">
        <v>0</v>
      </c>
      <c r="V95" s="231">
        <f>ROUND(E95*U95,2)</f>
        <v>0</v>
      </c>
      <c r="W95" s="231"/>
      <c r="X95" s="231" t="s">
        <v>177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203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204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1" t="s">
        <v>205</v>
      </c>
      <c r="D98" s="232"/>
      <c r="E98" s="233">
        <v>8.0640000000000003E-2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130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2" t="s">
        <v>133</v>
      </c>
      <c r="D99" s="234"/>
      <c r="E99" s="235">
        <v>8.0640000000000003E-2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130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18</v>
      </c>
      <c r="B100" s="250" t="s">
        <v>206</v>
      </c>
      <c r="C100" s="260" t="s">
        <v>207</v>
      </c>
      <c r="D100" s="251" t="s">
        <v>188</v>
      </c>
      <c r="E100" s="252">
        <v>2.6880000000000002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126</v>
      </c>
      <c r="T100" s="255" t="s">
        <v>126</v>
      </c>
      <c r="U100" s="231">
        <v>1.0999999999999999E-2</v>
      </c>
      <c r="V100" s="231">
        <f>ROUND(E100*U100,2)</f>
        <v>0.03</v>
      </c>
      <c r="W100" s="231"/>
      <c r="X100" s="231" t="s">
        <v>127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128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194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195</v>
      </c>
      <c r="D102" s="232"/>
      <c r="E102" s="233">
        <v>2.6880000000000002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130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2" t="s">
        <v>133</v>
      </c>
      <c r="D103" s="234"/>
      <c r="E103" s="235">
        <v>2.6880000000000002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9">
        <v>19</v>
      </c>
      <c r="B104" s="250" t="s">
        <v>208</v>
      </c>
      <c r="C104" s="260" t="s">
        <v>209</v>
      </c>
      <c r="D104" s="251" t="s">
        <v>125</v>
      </c>
      <c r="E104" s="252">
        <v>4.0320000000000002E-2</v>
      </c>
      <c r="F104" s="253"/>
      <c r="G104" s="254">
        <f>ROUND(E104*F104,2)</f>
        <v>0</v>
      </c>
      <c r="H104" s="253"/>
      <c r="I104" s="254">
        <f>ROUND(E104*H104,2)</f>
        <v>0</v>
      </c>
      <c r="J104" s="253"/>
      <c r="K104" s="254">
        <f>ROUND(E104*J104,2)</f>
        <v>0</v>
      </c>
      <c r="L104" s="254">
        <v>21</v>
      </c>
      <c r="M104" s="254">
        <f>G104*(1+L104/100)</f>
        <v>0</v>
      </c>
      <c r="N104" s="254">
        <v>0</v>
      </c>
      <c r="O104" s="254">
        <f>ROUND(E104*N104,2)</f>
        <v>0</v>
      </c>
      <c r="P104" s="254">
        <v>0</v>
      </c>
      <c r="Q104" s="254">
        <f>ROUND(E104*P104,2)</f>
        <v>0</v>
      </c>
      <c r="R104" s="254"/>
      <c r="S104" s="254" t="s">
        <v>126</v>
      </c>
      <c r="T104" s="255" t="s">
        <v>126</v>
      </c>
      <c r="U104" s="231">
        <v>0.26</v>
      </c>
      <c r="V104" s="231">
        <f>ROUND(E104*U104,2)</f>
        <v>0.01</v>
      </c>
      <c r="W104" s="231"/>
      <c r="X104" s="231" t="s">
        <v>127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128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194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130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210</v>
      </c>
      <c r="D106" s="232"/>
      <c r="E106" s="233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1" t="s">
        <v>211</v>
      </c>
      <c r="D107" s="232"/>
      <c r="E107" s="233">
        <v>4.0320000000000002E-2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130</v>
      </c>
      <c r="AH107" s="212">
        <v>5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2" t="s">
        <v>133</v>
      </c>
      <c r="D108" s="234"/>
      <c r="E108" s="235">
        <v>4.0320000000000002E-2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>
        <v>1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9">
        <v>20</v>
      </c>
      <c r="B109" s="250" t="s">
        <v>212</v>
      </c>
      <c r="C109" s="260" t="s">
        <v>213</v>
      </c>
      <c r="D109" s="251" t="s">
        <v>125</v>
      </c>
      <c r="E109" s="252">
        <v>5.3800000000000002E-3</v>
      </c>
      <c r="F109" s="253"/>
      <c r="G109" s="254">
        <f>ROUND(E109*F109,2)</f>
        <v>0</v>
      </c>
      <c r="H109" s="253"/>
      <c r="I109" s="254">
        <f>ROUND(E109*H109,2)</f>
        <v>0</v>
      </c>
      <c r="J109" s="253"/>
      <c r="K109" s="254">
        <f>ROUND(E109*J109,2)</f>
        <v>0</v>
      </c>
      <c r="L109" s="254">
        <v>21</v>
      </c>
      <c r="M109" s="254">
        <f>G109*(1+L109/100)</f>
        <v>0</v>
      </c>
      <c r="N109" s="254">
        <v>0</v>
      </c>
      <c r="O109" s="254">
        <f>ROUND(E109*N109,2)</f>
        <v>0</v>
      </c>
      <c r="P109" s="254">
        <v>0</v>
      </c>
      <c r="Q109" s="254">
        <f>ROUND(E109*P109,2)</f>
        <v>0</v>
      </c>
      <c r="R109" s="254"/>
      <c r="S109" s="254" t="s">
        <v>126</v>
      </c>
      <c r="T109" s="255" t="s">
        <v>126</v>
      </c>
      <c r="U109" s="231">
        <v>4.9870000000000001</v>
      </c>
      <c r="V109" s="231">
        <f>ROUND(E109*U109,2)</f>
        <v>0.03</v>
      </c>
      <c r="W109" s="231"/>
      <c r="X109" s="231" t="s">
        <v>127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128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194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130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214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130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215</v>
      </c>
      <c r="D112" s="232"/>
      <c r="E112" s="233">
        <v>5.3800000000000002E-3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2" t="s">
        <v>133</v>
      </c>
      <c r="D113" s="234"/>
      <c r="E113" s="235">
        <v>5.3800000000000002E-3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130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43" t="s">
        <v>121</v>
      </c>
      <c r="B114" s="244" t="s">
        <v>80</v>
      </c>
      <c r="C114" s="259" t="s">
        <v>81</v>
      </c>
      <c r="D114" s="245"/>
      <c r="E114" s="246"/>
      <c r="F114" s="247"/>
      <c r="G114" s="247">
        <f>SUMIF(AG115:AG138,"&lt;&gt;NOR",G115:G138)</f>
        <v>0</v>
      </c>
      <c r="H114" s="247"/>
      <c r="I114" s="247">
        <f>SUM(I115:I138)</f>
        <v>0</v>
      </c>
      <c r="J114" s="247"/>
      <c r="K114" s="247">
        <f>SUM(K115:K138)</f>
        <v>0</v>
      </c>
      <c r="L114" s="247"/>
      <c r="M114" s="247">
        <f>SUM(M115:M138)</f>
        <v>0</v>
      </c>
      <c r="N114" s="247"/>
      <c r="O114" s="247">
        <f>SUM(O115:O138)</f>
        <v>2.91</v>
      </c>
      <c r="P114" s="247"/>
      <c r="Q114" s="247">
        <f>SUM(Q115:Q138)</f>
        <v>0</v>
      </c>
      <c r="R114" s="247"/>
      <c r="S114" s="247"/>
      <c r="T114" s="248"/>
      <c r="U114" s="242"/>
      <c r="V114" s="242">
        <f>SUM(V115:V138)</f>
        <v>2.7199999999999998</v>
      </c>
      <c r="W114" s="242"/>
      <c r="X114" s="242"/>
      <c r="AG114" t="s">
        <v>122</v>
      </c>
    </row>
    <row r="115" spans="1:60" outlineLevel="1" x14ac:dyDescent="0.2">
      <c r="A115" s="249">
        <v>21</v>
      </c>
      <c r="B115" s="250" t="s">
        <v>216</v>
      </c>
      <c r="C115" s="260" t="s">
        <v>217</v>
      </c>
      <c r="D115" s="251" t="s">
        <v>218</v>
      </c>
      <c r="E115" s="252">
        <v>2</v>
      </c>
      <c r="F115" s="253"/>
      <c r="G115" s="254">
        <f>ROUND(E115*F115,2)</f>
        <v>0</v>
      </c>
      <c r="H115" s="253"/>
      <c r="I115" s="254">
        <f>ROUND(E115*H115,2)</f>
        <v>0</v>
      </c>
      <c r="J115" s="253"/>
      <c r="K115" s="254">
        <f>ROUND(E115*J115,2)</f>
        <v>0</v>
      </c>
      <c r="L115" s="254">
        <v>21</v>
      </c>
      <c r="M115" s="254">
        <f>G115*(1+L115/100)</f>
        <v>0</v>
      </c>
      <c r="N115" s="254">
        <v>1.6299999999999999E-3</v>
      </c>
      <c r="O115" s="254">
        <f>ROUND(E115*N115,2)</f>
        <v>0</v>
      </c>
      <c r="P115" s="254">
        <v>0</v>
      </c>
      <c r="Q115" s="254">
        <f>ROUND(E115*P115,2)</f>
        <v>0</v>
      </c>
      <c r="R115" s="254"/>
      <c r="S115" s="254" t="s">
        <v>126</v>
      </c>
      <c r="T115" s="255" t="s">
        <v>126</v>
      </c>
      <c r="U115" s="231">
        <v>0.4</v>
      </c>
      <c r="V115" s="231">
        <f>ROUND(E115*U115,2)</f>
        <v>0.8</v>
      </c>
      <c r="W115" s="231"/>
      <c r="X115" s="231" t="s">
        <v>127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145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1" t="s">
        <v>219</v>
      </c>
      <c r="D116" s="232"/>
      <c r="E116" s="233">
        <v>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130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2" t="s">
        <v>133</v>
      </c>
      <c r="D117" s="234"/>
      <c r="E117" s="235">
        <v>2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130</v>
      </c>
      <c r="AH117" s="212">
        <v>1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49">
        <v>22</v>
      </c>
      <c r="B118" s="250" t="s">
        <v>220</v>
      </c>
      <c r="C118" s="260" t="s">
        <v>221</v>
      </c>
      <c r="D118" s="251" t="s">
        <v>125</v>
      </c>
      <c r="E118" s="252">
        <v>1.08</v>
      </c>
      <c r="F118" s="253"/>
      <c r="G118" s="254">
        <f>ROUND(E118*F118,2)</f>
        <v>0</v>
      </c>
      <c r="H118" s="253"/>
      <c r="I118" s="254">
        <f>ROUND(E118*H118,2)</f>
        <v>0</v>
      </c>
      <c r="J118" s="253"/>
      <c r="K118" s="254">
        <f>ROUND(E118*J118,2)</f>
        <v>0</v>
      </c>
      <c r="L118" s="254">
        <v>21</v>
      </c>
      <c r="M118" s="254">
        <f>G118*(1+L118/100)</f>
        <v>0</v>
      </c>
      <c r="N118" s="254">
        <v>2.5249999999999999</v>
      </c>
      <c r="O118" s="254">
        <f>ROUND(E118*N118,2)</f>
        <v>2.73</v>
      </c>
      <c r="P118" s="254">
        <v>0</v>
      </c>
      <c r="Q118" s="254">
        <f>ROUND(E118*P118,2)</f>
        <v>0</v>
      </c>
      <c r="R118" s="254"/>
      <c r="S118" s="254" t="s">
        <v>126</v>
      </c>
      <c r="T118" s="255" t="s">
        <v>126</v>
      </c>
      <c r="U118" s="231">
        <v>0.47699999999999998</v>
      </c>
      <c r="V118" s="231">
        <f>ROUND(E118*U118,2)</f>
        <v>0.52</v>
      </c>
      <c r="W118" s="231"/>
      <c r="X118" s="231" t="s">
        <v>127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145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4" t="s">
        <v>222</v>
      </c>
      <c r="D119" s="257"/>
      <c r="E119" s="257"/>
      <c r="F119" s="257"/>
      <c r="G119" s="257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157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223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1" t="s">
        <v>224</v>
      </c>
      <c r="D121" s="232"/>
      <c r="E121" s="233">
        <v>0.9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2" t="s">
        <v>133</v>
      </c>
      <c r="D122" s="234"/>
      <c r="E122" s="235">
        <v>0.9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130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3" t="s">
        <v>225</v>
      </c>
      <c r="D123" s="236"/>
      <c r="E123" s="237">
        <v>0.18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130</v>
      </c>
      <c r="AH123" s="212">
        <v>4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9">
        <v>23</v>
      </c>
      <c r="B124" s="250" t="s">
        <v>226</v>
      </c>
      <c r="C124" s="260" t="s">
        <v>227</v>
      </c>
      <c r="D124" s="251" t="s">
        <v>188</v>
      </c>
      <c r="E124" s="252">
        <v>1</v>
      </c>
      <c r="F124" s="253"/>
      <c r="G124" s="254">
        <f>ROUND(E124*F124,2)</f>
        <v>0</v>
      </c>
      <c r="H124" s="253"/>
      <c r="I124" s="254">
        <f>ROUND(E124*H124,2)</f>
        <v>0</v>
      </c>
      <c r="J124" s="253"/>
      <c r="K124" s="254">
        <f>ROUND(E124*J124,2)</f>
        <v>0</v>
      </c>
      <c r="L124" s="254">
        <v>21</v>
      </c>
      <c r="M124" s="254">
        <f>G124*(1+L124/100)</f>
        <v>0</v>
      </c>
      <c r="N124" s="254">
        <v>3.9199999999999999E-2</v>
      </c>
      <c r="O124" s="254">
        <f>ROUND(E124*N124,2)</f>
        <v>0.04</v>
      </c>
      <c r="P124" s="254">
        <v>0</v>
      </c>
      <c r="Q124" s="254">
        <f>ROUND(E124*P124,2)</f>
        <v>0</v>
      </c>
      <c r="R124" s="254"/>
      <c r="S124" s="254" t="s">
        <v>126</v>
      </c>
      <c r="T124" s="255" t="s">
        <v>126</v>
      </c>
      <c r="U124" s="231">
        <v>1.05</v>
      </c>
      <c r="V124" s="231">
        <f>ROUND(E124*U124,2)</f>
        <v>1.05</v>
      </c>
      <c r="W124" s="231"/>
      <c r="X124" s="231" t="s">
        <v>127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145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223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228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229</v>
      </c>
      <c r="D127" s="232"/>
      <c r="E127" s="233">
        <v>1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9">
        <v>24</v>
      </c>
      <c r="B128" s="250" t="s">
        <v>230</v>
      </c>
      <c r="C128" s="260" t="s">
        <v>231</v>
      </c>
      <c r="D128" s="251" t="s">
        <v>188</v>
      </c>
      <c r="E128" s="252">
        <v>1</v>
      </c>
      <c r="F128" s="253"/>
      <c r="G128" s="254">
        <f>ROUND(E128*F128,2)</f>
        <v>0</v>
      </c>
      <c r="H128" s="253"/>
      <c r="I128" s="254">
        <f>ROUND(E128*H128,2)</f>
        <v>0</v>
      </c>
      <c r="J128" s="253"/>
      <c r="K128" s="254">
        <f>ROUND(E128*J128,2)</f>
        <v>0</v>
      </c>
      <c r="L128" s="254">
        <v>21</v>
      </c>
      <c r="M128" s="254">
        <f>G128*(1+L128/100)</f>
        <v>0</v>
      </c>
      <c r="N128" s="254">
        <v>0</v>
      </c>
      <c r="O128" s="254">
        <f>ROUND(E128*N128,2)</f>
        <v>0</v>
      </c>
      <c r="P128" s="254">
        <v>0</v>
      </c>
      <c r="Q128" s="254">
        <f>ROUND(E128*P128,2)</f>
        <v>0</v>
      </c>
      <c r="R128" s="254"/>
      <c r="S128" s="254" t="s">
        <v>126</v>
      </c>
      <c r="T128" s="255" t="s">
        <v>126</v>
      </c>
      <c r="U128" s="231">
        <v>0.32</v>
      </c>
      <c r="V128" s="231">
        <f>ROUND(E128*U128,2)</f>
        <v>0.32</v>
      </c>
      <c r="W128" s="231"/>
      <c r="X128" s="231" t="s">
        <v>127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145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4" t="s">
        <v>232</v>
      </c>
      <c r="D129" s="257"/>
      <c r="E129" s="257"/>
      <c r="F129" s="257"/>
      <c r="G129" s="257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157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1" t="s">
        <v>233</v>
      </c>
      <c r="D130" s="232"/>
      <c r="E130" s="233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130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1" t="s">
        <v>234</v>
      </c>
      <c r="D131" s="232"/>
      <c r="E131" s="233">
        <v>1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130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2" t="s">
        <v>133</v>
      </c>
      <c r="D132" s="234"/>
      <c r="E132" s="235">
        <v>1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130</v>
      </c>
      <c r="AH132" s="212">
        <v>1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9">
        <v>25</v>
      </c>
      <c r="B133" s="250" t="s">
        <v>235</v>
      </c>
      <c r="C133" s="260" t="s">
        <v>236</v>
      </c>
      <c r="D133" s="251" t="s">
        <v>125</v>
      </c>
      <c r="E133" s="252">
        <v>5.3999999999999999E-2</v>
      </c>
      <c r="F133" s="253"/>
      <c r="G133" s="254">
        <f>ROUND(E133*F133,2)</f>
        <v>0</v>
      </c>
      <c r="H133" s="253"/>
      <c r="I133" s="254">
        <f>ROUND(E133*H133,2)</f>
        <v>0</v>
      </c>
      <c r="J133" s="253"/>
      <c r="K133" s="254">
        <f>ROUND(E133*J133,2)</f>
        <v>0</v>
      </c>
      <c r="L133" s="254">
        <v>21</v>
      </c>
      <c r="M133" s="254">
        <f>G133*(1+L133/100)</f>
        <v>0</v>
      </c>
      <c r="N133" s="254">
        <v>2.5249999999999999</v>
      </c>
      <c r="O133" s="254">
        <f>ROUND(E133*N133,2)</f>
        <v>0.14000000000000001</v>
      </c>
      <c r="P133" s="254">
        <v>0</v>
      </c>
      <c r="Q133" s="254">
        <f>ROUND(E133*P133,2)</f>
        <v>0</v>
      </c>
      <c r="R133" s="254"/>
      <c r="S133" s="254" t="s">
        <v>126</v>
      </c>
      <c r="T133" s="255" t="s">
        <v>126</v>
      </c>
      <c r="U133" s="231">
        <v>0.47699999999999998</v>
      </c>
      <c r="V133" s="231">
        <f>ROUND(E133*U133,2)</f>
        <v>0.03</v>
      </c>
      <c r="W133" s="231"/>
      <c r="X133" s="231" t="s">
        <v>127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4" t="s">
        <v>222</v>
      </c>
      <c r="D134" s="257"/>
      <c r="E134" s="257"/>
      <c r="F134" s="257"/>
      <c r="G134" s="257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157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237</v>
      </c>
      <c r="D135" s="232"/>
      <c r="E135" s="233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130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238</v>
      </c>
      <c r="D136" s="232"/>
      <c r="E136" s="233">
        <v>4.4999999999999998E-2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2" t="s">
        <v>133</v>
      </c>
      <c r="D137" s="234"/>
      <c r="E137" s="235">
        <v>4.4999999999999998E-2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130</v>
      </c>
      <c r="AH137" s="212">
        <v>1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3" t="s">
        <v>239</v>
      </c>
      <c r="D138" s="236"/>
      <c r="E138" s="237">
        <v>8.9999999999999993E-3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130</v>
      </c>
      <c r="AH138" s="212">
        <v>4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43" t="s">
        <v>121</v>
      </c>
      <c r="B139" s="244" t="s">
        <v>82</v>
      </c>
      <c r="C139" s="259" t="s">
        <v>83</v>
      </c>
      <c r="D139" s="245"/>
      <c r="E139" s="246"/>
      <c r="F139" s="247"/>
      <c r="G139" s="247">
        <f>SUMIF(AG140:AG160,"&lt;&gt;NOR",G140:G160)</f>
        <v>0</v>
      </c>
      <c r="H139" s="247"/>
      <c r="I139" s="247">
        <f>SUM(I140:I160)</f>
        <v>0</v>
      </c>
      <c r="J139" s="247"/>
      <c r="K139" s="247">
        <f>SUM(K140:K160)</f>
        <v>0</v>
      </c>
      <c r="L139" s="247"/>
      <c r="M139" s="247">
        <f>SUM(M140:M160)</f>
        <v>0</v>
      </c>
      <c r="N139" s="247"/>
      <c r="O139" s="247">
        <f>SUM(O140:O160)</f>
        <v>0.6100000000000001</v>
      </c>
      <c r="P139" s="247"/>
      <c r="Q139" s="247">
        <f>SUM(Q140:Q160)</f>
        <v>0</v>
      </c>
      <c r="R139" s="247"/>
      <c r="S139" s="247"/>
      <c r="T139" s="248"/>
      <c r="U139" s="242"/>
      <c r="V139" s="242">
        <f>SUM(V140:V160)</f>
        <v>3.54</v>
      </c>
      <c r="W139" s="242"/>
      <c r="X139" s="242"/>
      <c r="AG139" t="s">
        <v>122</v>
      </c>
    </row>
    <row r="140" spans="1:60" outlineLevel="1" x14ac:dyDescent="0.2">
      <c r="A140" s="249">
        <v>26</v>
      </c>
      <c r="B140" s="250" t="s">
        <v>240</v>
      </c>
      <c r="C140" s="260" t="s">
        <v>241</v>
      </c>
      <c r="D140" s="251" t="s">
        <v>188</v>
      </c>
      <c r="E140" s="252">
        <v>0.56000000000000005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7.3899999999999993E-2</v>
      </c>
      <c r="O140" s="254">
        <f>ROUND(E140*N140,2)</f>
        <v>0.04</v>
      </c>
      <c r="P140" s="254">
        <v>0</v>
      </c>
      <c r="Q140" s="254">
        <f>ROUND(E140*P140,2)</f>
        <v>0</v>
      </c>
      <c r="R140" s="254"/>
      <c r="S140" s="254" t="s">
        <v>126</v>
      </c>
      <c r="T140" s="255" t="s">
        <v>126</v>
      </c>
      <c r="U140" s="231">
        <v>0.45200000000000001</v>
      </c>
      <c r="V140" s="231">
        <f>ROUND(E140*U140,2)</f>
        <v>0.25</v>
      </c>
      <c r="W140" s="231"/>
      <c r="X140" s="231" t="s">
        <v>127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128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242</v>
      </c>
      <c r="D141" s="232"/>
      <c r="E141" s="233">
        <v>1.56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130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243</v>
      </c>
      <c r="D142" s="232"/>
      <c r="E142" s="233">
        <v>-1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133</v>
      </c>
      <c r="D143" s="234"/>
      <c r="E143" s="235">
        <v>0.56000000000000005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130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9">
        <v>27</v>
      </c>
      <c r="B144" s="250" t="s">
        <v>244</v>
      </c>
      <c r="C144" s="260" t="s">
        <v>245</v>
      </c>
      <c r="D144" s="251" t="s">
        <v>188</v>
      </c>
      <c r="E144" s="252">
        <v>0.61599999999999999</v>
      </c>
      <c r="F144" s="253"/>
      <c r="G144" s="254">
        <f>ROUND(E144*F144,2)</f>
        <v>0</v>
      </c>
      <c r="H144" s="253"/>
      <c r="I144" s="254">
        <f>ROUND(E144*H144,2)</f>
        <v>0</v>
      </c>
      <c r="J144" s="253"/>
      <c r="K144" s="254">
        <f>ROUND(E144*J144,2)</f>
        <v>0</v>
      </c>
      <c r="L144" s="254">
        <v>21</v>
      </c>
      <c r="M144" s="254">
        <f>G144*(1+L144/100)</f>
        <v>0</v>
      </c>
      <c r="N144" s="254">
        <v>0.13100000000000001</v>
      </c>
      <c r="O144" s="254">
        <f>ROUND(E144*N144,2)</f>
        <v>0.08</v>
      </c>
      <c r="P144" s="254">
        <v>0</v>
      </c>
      <c r="Q144" s="254">
        <f>ROUND(E144*P144,2)</f>
        <v>0</v>
      </c>
      <c r="R144" s="254" t="s">
        <v>175</v>
      </c>
      <c r="S144" s="254" t="s">
        <v>126</v>
      </c>
      <c r="T144" s="255" t="s">
        <v>126</v>
      </c>
      <c r="U144" s="231">
        <v>0</v>
      </c>
      <c r="V144" s="231">
        <f>ROUND(E144*U144,2)</f>
        <v>0</v>
      </c>
      <c r="W144" s="231"/>
      <c r="X144" s="231" t="s">
        <v>177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1" t="s">
        <v>242</v>
      </c>
      <c r="D145" s="232"/>
      <c r="E145" s="233">
        <v>1.56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130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243</v>
      </c>
      <c r="D146" s="232"/>
      <c r="E146" s="233">
        <v>-1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130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2" t="s">
        <v>133</v>
      </c>
      <c r="D147" s="234"/>
      <c r="E147" s="235">
        <v>0.56000000000000005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130</v>
      </c>
      <c r="AH147" s="212">
        <v>1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3" t="s">
        <v>185</v>
      </c>
      <c r="D148" s="236"/>
      <c r="E148" s="237">
        <v>5.6000000000000001E-2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130</v>
      </c>
      <c r="AH148" s="212">
        <v>4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9">
        <v>28</v>
      </c>
      <c r="B149" s="250" t="s">
        <v>246</v>
      </c>
      <c r="C149" s="260" t="s">
        <v>247</v>
      </c>
      <c r="D149" s="251" t="s">
        <v>188</v>
      </c>
      <c r="E149" s="252">
        <v>0.56000000000000005</v>
      </c>
      <c r="F149" s="253"/>
      <c r="G149" s="254">
        <f>ROUND(E149*F149,2)</f>
        <v>0</v>
      </c>
      <c r="H149" s="253"/>
      <c r="I149" s="254">
        <f>ROUND(E149*H149,2)</f>
        <v>0</v>
      </c>
      <c r="J149" s="253"/>
      <c r="K149" s="254">
        <f>ROUND(E149*J149,2)</f>
        <v>0</v>
      </c>
      <c r="L149" s="254">
        <v>21</v>
      </c>
      <c r="M149" s="254">
        <f>G149*(1+L149/100)</f>
        <v>0</v>
      </c>
      <c r="N149" s="254">
        <v>0.30360999999999999</v>
      </c>
      <c r="O149" s="254">
        <f>ROUND(E149*N149,2)</f>
        <v>0.17</v>
      </c>
      <c r="P149" s="254">
        <v>0</v>
      </c>
      <c r="Q149" s="254">
        <f>ROUND(E149*P149,2)</f>
        <v>0</v>
      </c>
      <c r="R149" s="254"/>
      <c r="S149" s="254" t="s">
        <v>126</v>
      </c>
      <c r="T149" s="255" t="s">
        <v>126</v>
      </c>
      <c r="U149" s="231">
        <v>1.6E-2</v>
      </c>
      <c r="V149" s="231">
        <f>ROUND(E149*U149,2)</f>
        <v>0.01</v>
      </c>
      <c r="W149" s="231"/>
      <c r="X149" s="231" t="s">
        <v>127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128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1" t="s">
        <v>242</v>
      </c>
      <c r="D150" s="232"/>
      <c r="E150" s="233">
        <v>1.56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130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243</v>
      </c>
      <c r="D151" s="232"/>
      <c r="E151" s="233">
        <v>-1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2" t="s">
        <v>133</v>
      </c>
      <c r="D152" s="234"/>
      <c r="E152" s="235">
        <v>0.56000000000000005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130</v>
      </c>
      <c r="AH152" s="212">
        <v>1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29</v>
      </c>
      <c r="B153" s="250" t="s">
        <v>248</v>
      </c>
      <c r="C153" s="260" t="s">
        <v>249</v>
      </c>
      <c r="D153" s="251" t="s">
        <v>250</v>
      </c>
      <c r="E153" s="252">
        <v>8</v>
      </c>
      <c r="F153" s="253"/>
      <c r="G153" s="254">
        <f>ROUND(E153*F153,2)</f>
        <v>0</v>
      </c>
      <c r="H153" s="253"/>
      <c r="I153" s="254">
        <f>ROUND(E153*H153,2)</f>
        <v>0</v>
      </c>
      <c r="J153" s="253"/>
      <c r="K153" s="254">
        <f>ROUND(E153*J153,2)</f>
        <v>0</v>
      </c>
      <c r="L153" s="254">
        <v>21</v>
      </c>
      <c r="M153" s="254">
        <f>G153*(1+L153/100)</f>
        <v>0</v>
      </c>
      <c r="N153" s="254">
        <v>3.3E-4</v>
      </c>
      <c r="O153" s="254">
        <f>ROUND(E153*N153,2)</f>
        <v>0</v>
      </c>
      <c r="P153" s="254">
        <v>0</v>
      </c>
      <c r="Q153" s="254">
        <f>ROUND(E153*P153,2)</f>
        <v>0</v>
      </c>
      <c r="R153" s="254"/>
      <c r="S153" s="254" t="s">
        <v>126</v>
      </c>
      <c r="T153" s="255" t="s">
        <v>126</v>
      </c>
      <c r="U153" s="231">
        <v>0.41</v>
      </c>
      <c r="V153" s="231">
        <f>ROUND(E153*U153,2)</f>
        <v>3.28</v>
      </c>
      <c r="W153" s="231"/>
      <c r="X153" s="231" t="s">
        <v>127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128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251</v>
      </c>
      <c r="D154" s="232"/>
      <c r="E154" s="233">
        <v>5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252</v>
      </c>
      <c r="D155" s="232"/>
      <c r="E155" s="233">
        <v>3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2" t="s">
        <v>133</v>
      </c>
      <c r="D156" s="234"/>
      <c r="E156" s="235">
        <v>8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130</v>
      </c>
      <c r="AH156" s="212">
        <v>1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9">
        <v>30</v>
      </c>
      <c r="B157" s="250" t="s">
        <v>253</v>
      </c>
      <c r="C157" s="260" t="s">
        <v>254</v>
      </c>
      <c r="D157" s="251" t="s">
        <v>218</v>
      </c>
      <c r="E157" s="252">
        <v>4</v>
      </c>
      <c r="F157" s="253"/>
      <c r="G157" s="254">
        <f>ROUND(E157*F157,2)</f>
        <v>0</v>
      </c>
      <c r="H157" s="253"/>
      <c r="I157" s="254">
        <f>ROUND(E157*H157,2)</f>
        <v>0</v>
      </c>
      <c r="J157" s="253"/>
      <c r="K157" s="254">
        <f>ROUND(E157*J157,2)</f>
        <v>0</v>
      </c>
      <c r="L157" s="254">
        <v>21</v>
      </c>
      <c r="M157" s="254">
        <f>G157*(1+L157/100)</f>
        <v>0</v>
      </c>
      <c r="N157" s="254">
        <v>8.1000000000000003E-2</v>
      </c>
      <c r="O157" s="254">
        <f>ROUND(E157*N157,2)</f>
        <v>0.32</v>
      </c>
      <c r="P157" s="254">
        <v>0</v>
      </c>
      <c r="Q157" s="254">
        <f>ROUND(E157*P157,2)</f>
        <v>0</v>
      </c>
      <c r="R157" s="254"/>
      <c r="S157" s="254" t="s">
        <v>255</v>
      </c>
      <c r="T157" s="255" t="s">
        <v>256</v>
      </c>
      <c r="U157" s="231">
        <v>0</v>
      </c>
      <c r="V157" s="231">
        <f>ROUND(E157*U157,2)</f>
        <v>0</v>
      </c>
      <c r="W157" s="231"/>
      <c r="X157" s="231" t="s">
        <v>127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145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64" t="s">
        <v>257</v>
      </c>
      <c r="D158" s="257"/>
      <c r="E158" s="257"/>
      <c r="F158" s="257"/>
      <c r="G158" s="257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157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56" t="str">
        <f>C158</f>
        <v>Parkovací retardér, opatření proti poškození nabíjecí stanice automobilem, dodávka včetně kotvících prvků, reflexní povrchová úprava žlutočerná.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1" t="s">
        <v>258</v>
      </c>
      <c r="D159" s="232"/>
      <c r="E159" s="233">
        <v>4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2" t="s">
        <v>133</v>
      </c>
      <c r="D160" s="234"/>
      <c r="E160" s="235">
        <v>4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130</v>
      </c>
      <c r="AH160" s="212">
        <v>1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43" t="s">
        <v>121</v>
      </c>
      <c r="B161" s="244" t="s">
        <v>84</v>
      </c>
      <c r="C161" s="259" t="s">
        <v>85</v>
      </c>
      <c r="D161" s="245"/>
      <c r="E161" s="246"/>
      <c r="F161" s="247"/>
      <c r="G161" s="247">
        <f>SUMIF(AG162:AG188,"&lt;&gt;NOR",G162:G188)</f>
        <v>0</v>
      </c>
      <c r="H161" s="247"/>
      <c r="I161" s="247">
        <f>SUM(I162:I188)</f>
        <v>0</v>
      </c>
      <c r="J161" s="247"/>
      <c r="K161" s="247">
        <f>SUM(K162:K188)</f>
        <v>0</v>
      </c>
      <c r="L161" s="247"/>
      <c r="M161" s="247">
        <f>SUM(M162:M188)</f>
        <v>0</v>
      </c>
      <c r="N161" s="247"/>
      <c r="O161" s="247">
        <f>SUM(O162:O188)</f>
        <v>2.17</v>
      </c>
      <c r="P161" s="247"/>
      <c r="Q161" s="247">
        <f>SUM(Q162:Q188)</f>
        <v>0</v>
      </c>
      <c r="R161" s="247"/>
      <c r="S161" s="247"/>
      <c r="T161" s="248"/>
      <c r="U161" s="242"/>
      <c r="V161" s="242">
        <f>SUM(V162:V188)</f>
        <v>4.669999999999999</v>
      </c>
      <c r="W161" s="242"/>
      <c r="X161" s="242"/>
      <c r="AG161" t="s">
        <v>122</v>
      </c>
    </row>
    <row r="162" spans="1:60" ht="22.5" outlineLevel="1" x14ac:dyDescent="0.2">
      <c r="A162" s="249">
        <v>31</v>
      </c>
      <c r="B162" s="250" t="s">
        <v>259</v>
      </c>
      <c r="C162" s="260" t="s">
        <v>260</v>
      </c>
      <c r="D162" s="251" t="s">
        <v>250</v>
      </c>
      <c r="E162" s="252">
        <v>4.0999999999999996</v>
      </c>
      <c r="F162" s="253"/>
      <c r="G162" s="254">
        <f>ROUND(E162*F162,2)</f>
        <v>0</v>
      </c>
      <c r="H162" s="253"/>
      <c r="I162" s="254">
        <f>ROUND(E162*H162,2)</f>
        <v>0</v>
      </c>
      <c r="J162" s="253"/>
      <c r="K162" s="254">
        <f>ROUND(E162*J162,2)</f>
        <v>0</v>
      </c>
      <c r="L162" s="254">
        <v>21</v>
      </c>
      <c r="M162" s="254">
        <f>G162*(1+L162/100)</f>
        <v>0</v>
      </c>
      <c r="N162" s="254">
        <v>0.24357999999999999</v>
      </c>
      <c r="O162" s="254">
        <f>ROUND(E162*N162,2)</f>
        <v>1</v>
      </c>
      <c r="P162" s="254">
        <v>0</v>
      </c>
      <c r="Q162" s="254">
        <f>ROUND(E162*P162,2)</f>
        <v>0</v>
      </c>
      <c r="R162" s="254"/>
      <c r="S162" s="254" t="s">
        <v>126</v>
      </c>
      <c r="T162" s="255" t="s">
        <v>126</v>
      </c>
      <c r="U162" s="231">
        <v>0.33704000000000001</v>
      </c>
      <c r="V162" s="231">
        <f>ROUND(E162*U162,2)</f>
        <v>1.38</v>
      </c>
      <c r="W162" s="231"/>
      <c r="X162" s="231" t="s">
        <v>127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1" t="s">
        <v>261</v>
      </c>
      <c r="D163" s="232"/>
      <c r="E163" s="233">
        <v>4.0999999999999996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2" t="s">
        <v>133</v>
      </c>
      <c r="D164" s="234"/>
      <c r="E164" s="235">
        <v>4.0999999999999996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130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9">
        <v>32</v>
      </c>
      <c r="B165" s="250" t="s">
        <v>262</v>
      </c>
      <c r="C165" s="260" t="s">
        <v>263</v>
      </c>
      <c r="D165" s="251" t="s">
        <v>125</v>
      </c>
      <c r="E165" s="252">
        <v>0.41</v>
      </c>
      <c r="F165" s="253"/>
      <c r="G165" s="254">
        <f>ROUND(E165*F165,2)</f>
        <v>0</v>
      </c>
      <c r="H165" s="253"/>
      <c r="I165" s="254">
        <f>ROUND(E165*H165,2)</f>
        <v>0</v>
      </c>
      <c r="J165" s="253"/>
      <c r="K165" s="254">
        <f>ROUND(E165*J165,2)</f>
        <v>0</v>
      </c>
      <c r="L165" s="254">
        <v>21</v>
      </c>
      <c r="M165" s="254">
        <f>G165*(1+L165/100)</f>
        <v>0</v>
      </c>
      <c r="N165" s="254">
        <v>2.5249999999999999</v>
      </c>
      <c r="O165" s="254">
        <f>ROUND(E165*N165,2)</f>
        <v>1.04</v>
      </c>
      <c r="P165" s="254">
        <v>0</v>
      </c>
      <c r="Q165" s="254">
        <f>ROUND(E165*P165,2)</f>
        <v>0</v>
      </c>
      <c r="R165" s="254"/>
      <c r="S165" s="254" t="s">
        <v>126</v>
      </c>
      <c r="T165" s="255" t="s">
        <v>126</v>
      </c>
      <c r="U165" s="231">
        <v>1.4419999999999999</v>
      </c>
      <c r="V165" s="231">
        <f>ROUND(E165*U165,2)</f>
        <v>0.59</v>
      </c>
      <c r="W165" s="231"/>
      <c r="X165" s="231" t="s">
        <v>127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128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61" t="s">
        <v>264</v>
      </c>
      <c r="D166" s="232"/>
      <c r="E166" s="233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130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1" t="s">
        <v>265</v>
      </c>
      <c r="D167" s="232"/>
      <c r="E167" s="233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130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1" t="s">
        <v>266</v>
      </c>
      <c r="D168" s="232"/>
      <c r="E168" s="233">
        <v>0.41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130</v>
      </c>
      <c r="AH168" s="212">
        <v>5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62" t="s">
        <v>133</v>
      </c>
      <c r="D169" s="234"/>
      <c r="E169" s="235">
        <v>0.41</v>
      </c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130</v>
      </c>
      <c r="AH169" s="212">
        <v>1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9">
        <v>33</v>
      </c>
      <c r="B170" s="250" t="s">
        <v>267</v>
      </c>
      <c r="C170" s="260" t="s">
        <v>268</v>
      </c>
      <c r="D170" s="251" t="s">
        <v>188</v>
      </c>
      <c r="E170" s="252">
        <v>2.7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0</v>
      </c>
      <c r="O170" s="254">
        <f>ROUND(E170*N170,2)</f>
        <v>0</v>
      </c>
      <c r="P170" s="254">
        <v>0</v>
      </c>
      <c r="Q170" s="254">
        <f>ROUND(E170*P170,2)</f>
        <v>0</v>
      </c>
      <c r="R170" s="254"/>
      <c r="S170" s="254" t="s">
        <v>126</v>
      </c>
      <c r="T170" s="255" t="s">
        <v>126</v>
      </c>
      <c r="U170" s="231">
        <v>0.125</v>
      </c>
      <c r="V170" s="231">
        <f>ROUND(E170*U170,2)</f>
        <v>0.34</v>
      </c>
      <c r="W170" s="231"/>
      <c r="X170" s="231" t="s">
        <v>127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128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269</v>
      </c>
      <c r="D171" s="232"/>
      <c r="E171" s="233">
        <v>2.7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130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34</v>
      </c>
      <c r="B172" s="250" t="s">
        <v>270</v>
      </c>
      <c r="C172" s="260" t="s">
        <v>271</v>
      </c>
      <c r="D172" s="251" t="s">
        <v>188</v>
      </c>
      <c r="E172" s="252">
        <v>2.7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7.6000000000000004E-4</v>
      </c>
      <c r="O172" s="254">
        <f>ROUND(E172*N172,2)</f>
        <v>0</v>
      </c>
      <c r="P172" s="254">
        <v>0</v>
      </c>
      <c r="Q172" s="254">
        <f>ROUND(E172*P172,2)</f>
        <v>0</v>
      </c>
      <c r="R172" s="254"/>
      <c r="S172" s="254" t="s">
        <v>126</v>
      </c>
      <c r="T172" s="255" t="s">
        <v>126</v>
      </c>
      <c r="U172" s="231">
        <v>0.311</v>
      </c>
      <c r="V172" s="231">
        <f>ROUND(E172*U172,2)</f>
        <v>0.84</v>
      </c>
      <c r="W172" s="231"/>
      <c r="X172" s="231" t="s">
        <v>127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128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1" t="s">
        <v>269</v>
      </c>
      <c r="D173" s="232"/>
      <c r="E173" s="233">
        <v>2.7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130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9">
        <v>35</v>
      </c>
      <c r="B174" s="250" t="s">
        <v>272</v>
      </c>
      <c r="C174" s="260" t="s">
        <v>273</v>
      </c>
      <c r="D174" s="251" t="s">
        <v>218</v>
      </c>
      <c r="E174" s="252">
        <v>1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0.11840000000000001</v>
      </c>
      <c r="O174" s="254">
        <f>ROUND(E174*N174,2)</f>
        <v>0.12</v>
      </c>
      <c r="P174" s="254">
        <v>0</v>
      </c>
      <c r="Q174" s="254">
        <f>ROUND(E174*P174,2)</f>
        <v>0</v>
      </c>
      <c r="R174" s="254"/>
      <c r="S174" s="254" t="s">
        <v>126</v>
      </c>
      <c r="T174" s="255" t="s">
        <v>126</v>
      </c>
      <c r="U174" s="231">
        <v>0.91800000000000004</v>
      </c>
      <c r="V174" s="231">
        <f>ROUND(E174*U174,2)</f>
        <v>0.92</v>
      </c>
      <c r="W174" s="231"/>
      <c r="X174" s="231" t="s">
        <v>127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145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274</v>
      </c>
      <c r="D175" s="232"/>
      <c r="E175" s="233">
        <v>1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130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9">
        <v>36</v>
      </c>
      <c r="B176" s="250" t="s">
        <v>275</v>
      </c>
      <c r="C176" s="260" t="s">
        <v>276</v>
      </c>
      <c r="D176" s="251" t="s">
        <v>218</v>
      </c>
      <c r="E176" s="252">
        <v>1</v>
      </c>
      <c r="F176" s="253"/>
      <c r="G176" s="254">
        <f>ROUND(E176*F176,2)</f>
        <v>0</v>
      </c>
      <c r="H176" s="253"/>
      <c r="I176" s="254">
        <f>ROUND(E176*H176,2)</f>
        <v>0</v>
      </c>
      <c r="J176" s="253"/>
      <c r="K176" s="254">
        <f>ROUND(E176*J176,2)</f>
        <v>0</v>
      </c>
      <c r="L176" s="254">
        <v>21</v>
      </c>
      <c r="M176" s="254">
        <f>G176*(1+L176/100)</f>
        <v>0</v>
      </c>
      <c r="N176" s="254">
        <v>0</v>
      </c>
      <c r="O176" s="254">
        <f>ROUND(E176*N176,2)</f>
        <v>0</v>
      </c>
      <c r="P176" s="254">
        <v>0</v>
      </c>
      <c r="Q176" s="254">
        <f>ROUND(E176*P176,2)</f>
        <v>0</v>
      </c>
      <c r="R176" s="254" t="s">
        <v>175</v>
      </c>
      <c r="S176" s="254" t="s">
        <v>126</v>
      </c>
      <c r="T176" s="255" t="s">
        <v>126</v>
      </c>
      <c r="U176" s="231">
        <v>0</v>
      </c>
      <c r="V176" s="231">
        <f>ROUND(E176*U176,2)</f>
        <v>0</v>
      </c>
      <c r="W176" s="231"/>
      <c r="X176" s="231" t="s">
        <v>177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277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4" t="s">
        <v>278</v>
      </c>
      <c r="D177" s="257"/>
      <c r="E177" s="257"/>
      <c r="F177" s="257"/>
      <c r="G177" s="257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157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1" t="s">
        <v>274</v>
      </c>
      <c r="D178" s="232"/>
      <c r="E178" s="233">
        <v>1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130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49">
        <v>37</v>
      </c>
      <c r="B179" s="250" t="s">
        <v>279</v>
      </c>
      <c r="C179" s="260" t="s">
        <v>280</v>
      </c>
      <c r="D179" s="251" t="s">
        <v>218</v>
      </c>
      <c r="E179" s="252">
        <v>1</v>
      </c>
      <c r="F179" s="253"/>
      <c r="G179" s="254">
        <f>ROUND(E179*F179,2)</f>
        <v>0</v>
      </c>
      <c r="H179" s="253"/>
      <c r="I179" s="254">
        <f>ROUND(E179*H179,2)</f>
        <v>0</v>
      </c>
      <c r="J179" s="253"/>
      <c r="K179" s="254">
        <f>ROUND(E179*J179,2)</f>
        <v>0</v>
      </c>
      <c r="L179" s="254">
        <v>21</v>
      </c>
      <c r="M179" s="254">
        <f>G179*(1+L179/100)</f>
        <v>0</v>
      </c>
      <c r="N179" s="254">
        <v>0</v>
      </c>
      <c r="O179" s="254">
        <f>ROUND(E179*N179,2)</f>
        <v>0</v>
      </c>
      <c r="P179" s="254">
        <v>0</v>
      </c>
      <c r="Q179" s="254">
        <f>ROUND(E179*P179,2)</f>
        <v>0</v>
      </c>
      <c r="R179" s="254" t="s">
        <v>175</v>
      </c>
      <c r="S179" s="254" t="s">
        <v>126</v>
      </c>
      <c r="T179" s="255" t="s">
        <v>126</v>
      </c>
      <c r="U179" s="231">
        <v>0</v>
      </c>
      <c r="V179" s="231">
        <f>ROUND(E179*U179,2)</f>
        <v>0</v>
      </c>
      <c r="W179" s="231"/>
      <c r="X179" s="231" t="s">
        <v>177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277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4" t="s">
        <v>281</v>
      </c>
      <c r="D180" s="257"/>
      <c r="E180" s="257"/>
      <c r="F180" s="257"/>
      <c r="G180" s="257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157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274</v>
      </c>
      <c r="D181" s="232"/>
      <c r="E181" s="233">
        <v>1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1" x14ac:dyDescent="0.2">
      <c r="A182" s="249">
        <v>38</v>
      </c>
      <c r="B182" s="250" t="s">
        <v>282</v>
      </c>
      <c r="C182" s="260" t="s">
        <v>283</v>
      </c>
      <c r="D182" s="251" t="s">
        <v>218</v>
      </c>
      <c r="E182" s="252">
        <v>3</v>
      </c>
      <c r="F182" s="253"/>
      <c r="G182" s="254">
        <f>ROUND(E182*F182,2)</f>
        <v>0</v>
      </c>
      <c r="H182" s="253"/>
      <c r="I182" s="254">
        <f>ROUND(E182*H182,2)</f>
        <v>0</v>
      </c>
      <c r="J182" s="253"/>
      <c r="K182" s="254">
        <f>ROUND(E182*J182,2)</f>
        <v>0</v>
      </c>
      <c r="L182" s="254">
        <v>21</v>
      </c>
      <c r="M182" s="254">
        <f>G182*(1+L182/100)</f>
        <v>0</v>
      </c>
      <c r="N182" s="254">
        <v>0</v>
      </c>
      <c r="O182" s="254">
        <f>ROUND(E182*N182,2)</f>
        <v>0</v>
      </c>
      <c r="P182" s="254">
        <v>0</v>
      </c>
      <c r="Q182" s="254">
        <f>ROUND(E182*P182,2)</f>
        <v>0</v>
      </c>
      <c r="R182" s="254"/>
      <c r="S182" s="254" t="s">
        <v>126</v>
      </c>
      <c r="T182" s="255" t="s">
        <v>126</v>
      </c>
      <c r="U182" s="231">
        <v>0.2</v>
      </c>
      <c r="V182" s="231">
        <f>ROUND(E182*U182,2)</f>
        <v>0.6</v>
      </c>
      <c r="W182" s="231"/>
      <c r="X182" s="231" t="s">
        <v>127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145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1" t="s">
        <v>284</v>
      </c>
      <c r="D183" s="232"/>
      <c r="E183" s="233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130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1" t="s">
        <v>285</v>
      </c>
      <c r="D184" s="232"/>
      <c r="E184" s="233">
        <v>3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130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9">
        <v>39</v>
      </c>
      <c r="B185" s="250" t="s">
        <v>286</v>
      </c>
      <c r="C185" s="260" t="s">
        <v>287</v>
      </c>
      <c r="D185" s="251" t="s">
        <v>218</v>
      </c>
      <c r="E185" s="252">
        <v>1</v>
      </c>
      <c r="F185" s="253"/>
      <c r="G185" s="254">
        <f>ROUND(E185*F185,2)</f>
        <v>0</v>
      </c>
      <c r="H185" s="253"/>
      <c r="I185" s="254">
        <f>ROUND(E185*H185,2)</f>
        <v>0</v>
      </c>
      <c r="J185" s="253"/>
      <c r="K185" s="254">
        <f>ROUND(E185*J185,2)</f>
        <v>0</v>
      </c>
      <c r="L185" s="254">
        <v>21</v>
      </c>
      <c r="M185" s="254">
        <f>G185*(1+L185/100)</f>
        <v>0</v>
      </c>
      <c r="N185" s="254">
        <v>5.1000000000000004E-3</v>
      </c>
      <c r="O185" s="254">
        <f>ROUND(E185*N185,2)</f>
        <v>0.01</v>
      </c>
      <c r="P185" s="254">
        <v>0</v>
      </c>
      <c r="Q185" s="254">
        <f>ROUND(E185*P185,2)</f>
        <v>0</v>
      </c>
      <c r="R185" s="254" t="s">
        <v>175</v>
      </c>
      <c r="S185" s="254" t="s">
        <v>126</v>
      </c>
      <c r="T185" s="255" t="s">
        <v>126</v>
      </c>
      <c r="U185" s="231">
        <v>0</v>
      </c>
      <c r="V185" s="231">
        <f>ROUND(E185*U185,2)</f>
        <v>0</v>
      </c>
      <c r="W185" s="231"/>
      <c r="X185" s="231" t="s">
        <v>177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277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61" t="s">
        <v>274</v>
      </c>
      <c r="D186" s="232"/>
      <c r="E186" s="233">
        <v>1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130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9">
        <v>40</v>
      </c>
      <c r="B187" s="250" t="s">
        <v>288</v>
      </c>
      <c r="C187" s="260" t="s">
        <v>289</v>
      </c>
      <c r="D187" s="251" t="s">
        <v>218</v>
      </c>
      <c r="E187" s="252">
        <v>1</v>
      </c>
      <c r="F187" s="253"/>
      <c r="G187" s="254">
        <f>ROUND(E187*F187,2)</f>
        <v>0</v>
      </c>
      <c r="H187" s="253"/>
      <c r="I187" s="254">
        <f>ROUND(E187*H187,2)</f>
        <v>0</v>
      </c>
      <c r="J187" s="253"/>
      <c r="K187" s="254">
        <f>ROUND(E187*J187,2)</f>
        <v>0</v>
      </c>
      <c r="L187" s="254">
        <v>21</v>
      </c>
      <c r="M187" s="254">
        <f>G187*(1+L187/100)</f>
        <v>0</v>
      </c>
      <c r="N187" s="254">
        <v>3.0000000000000001E-3</v>
      </c>
      <c r="O187" s="254">
        <f>ROUND(E187*N187,2)</f>
        <v>0</v>
      </c>
      <c r="P187" s="254">
        <v>0</v>
      </c>
      <c r="Q187" s="254">
        <f>ROUND(E187*P187,2)</f>
        <v>0</v>
      </c>
      <c r="R187" s="254" t="s">
        <v>175</v>
      </c>
      <c r="S187" s="254" t="s">
        <v>126</v>
      </c>
      <c r="T187" s="255" t="s">
        <v>126</v>
      </c>
      <c r="U187" s="231">
        <v>0</v>
      </c>
      <c r="V187" s="231">
        <f>ROUND(E187*U187,2)</f>
        <v>0</v>
      </c>
      <c r="W187" s="231"/>
      <c r="X187" s="231" t="s">
        <v>177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277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61" t="s">
        <v>274</v>
      </c>
      <c r="D188" s="232"/>
      <c r="E188" s="233">
        <v>1</v>
      </c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130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25.5" x14ac:dyDescent="0.2">
      <c r="A189" s="243" t="s">
        <v>121</v>
      </c>
      <c r="B189" s="244" t="s">
        <v>86</v>
      </c>
      <c r="C189" s="259" t="s">
        <v>87</v>
      </c>
      <c r="D189" s="245"/>
      <c r="E189" s="246"/>
      <c r="F189" s="247"/>
      <c r="G189" s="247">
        <f>SUMIF(AG190:AG193,"&lt;&gt;NOR",G190:G193)</f>
        <v>0</v>
      </c>
      <c r="H189" s="247"/>
      <c r="I189" s="247">
        <f>SUM(I190:I193)</f>
        <v>0</v>
      </c>
      <c r="J189" s="247"/>
      <c r="K189" s="247">
        <f>SUM(K190:K193)</f>
        <v>0</v>
      </c>
      <c r="L189" s="247"/>
      <c r="M189" s="247">
        <f>SUM(M190:M193)</f>
        <v>0</v>
      </c>
      <c r="N189" s="247"/>
      <c r="O189" s="247">
        <f>SUM(O190:O193)</f>
        <v>0</v>
      </c>
      <c r="P189" s="247"/>
      <c r="Q189" s="247">
        <f>SUM(Q190:Q193)</f>
        <v>0</v>
      </c>
      <c r="R189" s="247"/>
      <c r="S189" s="247"/>
      <c r="T189" s="248"/>
      <c r="U189" s="242"/>
      <c r="V189" s="242">
        <f>SUM(V190:V193)</f>
        <v>4.5199999999999996</v>
      </c>
      <c r="W189" s="242"/>
      <c r="X189" s="242"/>
      <c r="AG189" t="s">
        <v>122</v>
      </c>
    </row>
    <row r="190" spans="1:60" outlineLevel="1" x14ac:dyDescent="0.2">
      <c r="A190" s="249">
        <v>41</v>
      </c>
      <c r="B190" s="250" t="s">
        <v>290</v>
      </c>
      <c r="C190" s="260" t="s">
        <v>291</v>
      </c>
      <c r="D190" s="251" t="s">
        <v>188</v>
      </c>
      <c r="E190" s="252">
        <v>32.5</v>
      </c>
      <c r="F190" s="253"/>
      <c r="G190" s="254">
        <f>ROUND(E190*F190,2)</f>
        <v>0</v>
      </c>
      <c r="H190" s="253"/>
      <c r="I190" s="254">
        <f>ROUND(E190*H190,2)</f>
        <v>0</v>
      </c>
      <c r="J190" s="253"/>
      <c r="K190" s="254">
        <f>ROUND(E190*J190,2)</f>
        <v>0</v>
      </c>
      <c r="L190" s="254">
        <v>21</v>
      </c>
      <c r="M190" s="254">
        <f>G190*(1+L190/100)</f>
        <v>0</v>
      </c>
      <c r="N190" s="254">
        <v>0</v>
      </c>
      <c r="O190" s="254">
        <f>ROUND(E190*N190,2)</f>
        <v>0</v>
      </c>
      <c r="P190" s="254">
        <v>0</v>
      </c>
      <c r="Q190" s="254">
        <f>ROUND(E190*P190,2)</f>
        <v>0</v>
      </c>
      <c r="R190" s="254"/>
      <c r="S190" s="254" t="s">
        <v>126</v>
      </c>
      <c r="T190" s="255" t="s">
        <v>126</v>
      </c>
      <c r="U190" s="231">
        <v>0.13900000000000001</v>
      </c>
      <c r="V190" s="231">
        <f>ROUND(E190*U190,2)</f>
        <v>4.5199999999999996</v>
      </c>
      <c r="W190" s="231"/>
      <c r="X190" s="231" t="s">
        <v>127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128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29"/>
      <c r="B191" s="230"/>
      <c r="C191" s="264" t="s">
        <v>292</v>
      </c>
      <c r="D191" s="257"/>
      <c r="E191" s="257"/>
      <c r="F191" s="257"/>
      <c r="G191" s="257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157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56" t="str">
        <f>C191</f>
        <v>Položka je určena pro vyčištění ostatních objektů (např. kanálů, zásobníků, kůlen apod.) - vynesení zbytků stavebního rumu, kropení a 2 x zametení podlah, oprášení stěn a výplní otvorů.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61" t="s">
        <v>293</v>
      </c>
      <c r="D192" s="232"/>
      <c r="E192" s="233">
        <v>32.5</v>
      </c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130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62" t="s">
        <v>133</v>
      </c>
      <c r="D193" s="234"/>
      <c r="E193" s="235">
        <v>32.5</v>
      </c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130</v>
      </c>
      <c r="AH193" s="212">
        <v>1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43" t="s">
        <v>121</v>
      </c>
      <c r="B194" s="244" t="s">
        <v>88</v>
      </c>
      <c r="C194" s="259" t="s">
        <v>89</v>
      </c>
      <c r="D194" s="245"/>
      <c r="E194" s="246"/>
      <c r="F194" s="247"/>
      <c r="G194" s="247">
        <f>SUMIF(AG195:AG195,"&lt;&gt;NOR",G195:G195)</f>
        <v>0</v>
      </c>
      <c r="H194" s="247"/>
      <c r="I194" s="247">
        <f>SUM(I195:I195)</f>
        <v>0</v>
      </c>
      <c r="J194" s="247"/>
      <c r="K194" s="247">
        <f>SUM(K195:K195)</f>
        <v>0</v>
      </c>
      <c r="L194" s="247"/>
      <c r="M194" s="247">
        <f>SUM(M195:M195)</f>
        <v>0</v>
      </c>
      <c r="N194" s="247"/>
      <c r="O194" s="247">
        <f>SUM(O195:O195)</f>
        <v>0</v>
      </c>
      <c r="P194" s="247"/>
      <c r="Q194" s="247">
        <f>SUM(Q195:Q195)</f>
        <v>0</v>
      </c>
      <c r="R194" s="247"/>
      <c r="S194" s="247"/>
      <c r="T194" s="248"/>
      <c r="U194" s="242"/>
      <c r="V194" s="242">
        <f>SUM(V195:V195)</f>
        <v>2.2999999999999998</v>
      </c>
      <c r="W194" s="242"/>
      <c r="X194" s="242"/>
      <c r="AG194" t="s">
        <v>122</v>
      </c>
    </row>
    <row r="195" spans="1:60" outlineLevel="1" x14ac:dyDescent="0.2">
      <c r="A195" s="249">
        <v>42</v>
      </c>
      <c r="B195" s="250" t="s">
        <v>294</v>
      </c>
      <c r="C195" s="260" t="s">
        <v>295</v>
      </c>
      <c r="D195" s="251" t="s">
        <v>174</v>
      </c>
      <c r="E195" s="252">
        <v>5.8851100000000001</v>
      </c>
      <c r="F195" s="253"/>
      <c r="G195" s="254">
        <f>ROUND(E195*F195,2)</f>
        <v>0</v>
      </c>
      <c r="H195" s="253"/>
      <c r="I195" s="254">
        <f>ROUND(E195*H195,2)</f>
        <v>0</v>
      </c>
      <c r="J195" s="253"/>
      <c r="K195" s="254">
        <f>ROUND(E195*J195,2)</f>
        <v>0</v>
      </c>
      <c r="L195" s="254">
        <v>21</v>
      </c>
      <c r="M195" s="254">
        <f>G195*(1+L195/100)</f>
        <v>0</v>
      </c>
      <c r="N195" s="254">
        <v>0</v>
      </c>
      <c r="O195" s="254">
        <f>ROUND(E195*N195,2)</f>
        <v>0</v>
      </c>
      <c r="P195" s="254">
        <v>0</v>
      </c>
      <c r="Q195" s="254">
        <f>ROUND(E195*P195,2)</f>
        <v>0</v>
      </c>
      <c r="R195" s="254"/>
      <c r="S195" s="254" t="s">
        <v>126</v>
      </c>
      <c r="T195" s="255" t="s">
        <v>126</v>
      </c>
      <c r="U195" s="231">
        <v>0.39</v>
      </c>
      <c r="V195" s="231">
        <f>ROUND(E195*U195,2)</f>
        <v>2.2999999999999998</v>
      </c>
      <c r="W195" s="231"/>
      <c r="X195" s="231" t="s">
        <v>296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297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3"/>
      <c r="B196" s="4"/>
      <c r="C196" s="268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AE196">
        <v>15</v>
      </c>
      <c r="AF196">
        <v>21</v>
      </c>
      <c r="AG196" t="s">
        <v>108</v>
      </c>
    </row>
    <row r="197" spans="1:60" x14ac:dyDescent="0.2">
      <c r="A197" s="215"/>
      <c r="B197" s="216" t="s">
        <v>31</v>
      </c>
      <c r="C197" s="269"/>
      <c r="D197" s="217"/>
      <c r="E197" s="218"/>
      <c r="F197" s="218"/>
      <c r="G197" s="258">
        <f>G8+G114+G139+G161+G189+G194</f>
        <v>0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f>SUMIF(L7:L195,AE196,G7:G195)</f>
        <v>0</v>
      </c>
      <c r="AF197">
        <f>SUMIF(L7:L195,AF196,G7:G195)</f>
        <v>0</v>
      </c>
      <c r="AG197" t="s">
        <v>298</v>
      </c>
    </row>
    <row r="198" spans="1:60" x14ac:dyDescent="0.2">
      <c r="A198" s="3"/>
      <c r="B198" s="4"/>
      <c r="C198" s="268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60" x14ac:dyDescent="0.2">
      <c r="A199" s="3"/>
      <c r="B199" s="4"/>
      <c r="C199" s="268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 x14ac:dyDescent="0.2">
      <c r="A200" s="219" t="s">
        <v>299</v>
      </c>
      <c r="B200" s="219"/>
      <c r="C200" s="270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60" x14ac:dyDescent="0.2">
      <c r="A201" s="220"/>
      <c r="B201" s="221"/>
      <c r="C201" s="271"/>
      <c r="D201" s="221"/>
      <c r="E201" s="221"/>
      <c r="F201" s="221"/>
      <c r="G201" s="22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G201" t="s">
        <v>300</v>
      </c>
    </row>
    <row r="202" spans="1:60" x14ac:dyDescent="0.2">
      <c r="A202" s="223"/>
      <c r="B202" s="224"/>
      <c r="C202" s="272"/>
      <c r="D202" s="224"/>
      <c r="E202" s="224"/>
      <c r="F202" s="224"/>
      <c r="G202" s="22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60" x14ac:dyDescent="0.2">
      <c r="A203" s="223"/>
      <c r="B203" s="224"/>
      <c r="C203" s="272"/>
      <c r="D203" s="224"/>
      <c r="E203" s="224"/>
      <c r="F203" s="224"/>
      <c r="G203" s="2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23"/>
      <c r="B204" s="224"/>
      <c r="C204" s="272"/>
      <c r="D204" s="224"/>
      <c r="E204" s="224"/>
      <c r="F204" s="224"/>
      <c r="G204" s="2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26"/>
      <c r="B205" s="227"/>
      <c r="C205" s="273"/>
      <c r="D205" s="227"/>
      <c r="E205" s="227"/>
      <c r="F205" s="227"/>
      <c r="G205" s="228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3"/>
      <c r="B206" s="4"/>
      <c r="C206" s="268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C207" s="274"/>
      <c r="D207" s="10"/>
      <c r="AG207" t="s">
        <v>301</v>
      </c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4:G134"/>
    <mergeCell ref="C158:G158"/>
    <mergeCell ref="C177:G177"/>
    <mergeCell ref="C180:G180"/>
    <mergeCell ref="C191:G191"/>
    <mergeCell ref="A1:G1"/>
    <mergeCell ref="C2:G2"/>
    <mergeCell ref="C3:G3"/>
    <mergeCell ref="C4:G4"/>
    <mergeCell ref="A200:C200"/>
    <mergeCell ref="A201:G205"/>
    <mergeCell ref="C41:G41"/>
    <mergeCell ref="C61:G61"/>
    <mergeCell ref="C119:G119"/>
    <mergeCell ref="C129:G12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D83B9-6A82-47F8-97EE-6AF75E12852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78</v>
      </c>
      <c r="C8" s="259" t="s">
        <v>79</v>
      </c>
      <c r="D8" s="245"/>
      <c r="E8" s="246"/>
      <c r="F8" s="247"/>
      <c r="G8" s="247">
        <f>SUMIF(AG9:AG120,"&lt;&gt;NOR",G9:G120)</f>
        <v>0</v>
      </c>
      <c r="H8" s="247"/>
      <c r="I8" s="247">
        <f>SUM(I9:I120)</f>
        <v>0</v>
      </c>
      <c r="J8" s="247"/>
      <c r="K8" s="247">
        <f>SUM(K9:K120)</f>
        <v>0</v>
      </c>
      <c r="L8" s="247"/>
      <c r="M8" s="247">
        <f>SUM(M9:M120)</f>
        <v>0</v>
      </c>
      <c r="N8" s="247"/>
      <c r="O8" s="247">
        <f>SUM(O9:O120)</f>
        <v>0.68</v>
      </c>
      <c r="P8" s="247"/>
      <c r="Q8" s="247">
        <f>SUM(Q9:Q120)</f>
        <v>0</v>
      </c>
      <c r="R8" s="247"/>
      <c r="S8" s="247"/>
      <c r="T8" s="248"/>
      <c r="U8" s="242"/>
      <c r="V8" s="242">
        <f>SUM(V9:V120)</f>
        <v>10.119999999999999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123</v>
      </c>
      <c r="C9" s="260" t="s">
        <v>124</v>
      </c>
      <c r="D9" s="251" t="s">
        <v>125</v>
      </c>
      <c r="E9" s="252">
        <v>0.13650000000000001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126</v>
      </c>
      <c r="U9" s="231">
        <v>3.2000000000000001E-2</v>
      </c>
      <c r="V9" s="231">
        <f>ROUND(E9*U9,2)</f>
        <v>0</v>
      </c>
      <c r="W9" s="231"/>
      <c r="X9" s="231" t="s">
        <v>127</v>
      </c>
      <c r="Y9" s="212"/>
      <c r="Z9" s="212"/>
      <c r="AA9" s="212"/>
      <c r="AB9" s="212"/>
      <c r="AC9" s="212"/>
      <c r="AD9" s="212"/>
      <c r="AE9" s="212"/>
      <c r="AF9" s="212"/>
      <c r="AG9" s="212" t="s">
        <v>128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302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303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304</v>
      </c>
      <c r="D12" s="232"/>
      <c r="E12" s="233">
        <v>0.13650000000000001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133</v>
      </c>
      <c r="D13" s="234"/>
      <c r="E13" s="235">
        <v>0.13650000000000001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135</v>
      </c>
      <c r="C14" s="260" t="s">
        <v>136</v>
      </c>
      <c r="D14" s="251" t="s">
        <v>125</v>
      </c>
      <c r="E14" s="252">
        <v>1.2284999999999999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126</v>
      </c>
      <c r="T14" s="255" t="s">
        <v>126</v>
      </c>
      <c r="U14" s="231">
        <v>4.6550000000000002</v>
      </c>
      <c r="V14" s="231">
        <f>ROUND(E14*U14,2)</f>
        <v>5.72</v>
      </c>
      <c r="W14" s="231"/>
      <c r="X14" s="231" t="s">
        <v>127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302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303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305</v>
      </c>
      <c r="D17" s="232"/>
      <c r="E17" s="233">
        <v>1.2284999999999999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133</v>
      </c>
      <c r="D18" s="234"/>
      <c r="E18" s="235">
        <v>1.2284999999999999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130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9">
        <v>3</v>
      </c>
      <c r="B19" s="250" t="s">
        <v>143</v>
      </c>
      <c r="C19" s="260" t="s">
        <v>144</v>
      </c>
      <c r="D19" s="251" t="s">
        <v>125</v>
      </c>
      <c r="E19" s="252">
        <v>2.2522500000000001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4"/>
      <c r="S19" s="254" t="s">
        <v>126</v>
      </c>
      <c r="T19" s="255" t="s">
        <v>126</v>
      </c>
      <c r="U19" s="231">
        <v>0.66800000000000004</v>
      </c>
      <c r="V19" s="231">
        <f>ROUND(E19*U19,2)</f>
        <v>1.5</v>
      </c>
      <c r="W19" s="231"/>
      <c r="X19" s="231" t="s">
        <v>127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146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306</v>
      </c>
      <c r="D21" s="232"/>
      <c r="E21" s="233">
        <v>1.2284999999999999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130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133</v>
      </c>
      <c r="D22" s="234"/>
      <c r="E22" s="235">
        <v>1.2284999999999999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130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307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308</v>
      </c>
      <c r="D24" s="232"/>
      <c r="E24" s="233">
        <v>1.365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309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310</v>
      </c>
      <c r="D26" s="232"/>
      <c r="E26" s="233">
        <v>-0.34125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130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133</v>
      </c>
      <c r="D27" s="234"/>
      <c r="E27" s="235">
        <v>1.0237499999999999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130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148</v>
      </c>
      <c r="C28" s="260" t="s">
        <v>149</v>
      </c>
      <c r="D28" s="251" t="s">
        <v>125</v>
      </c>
      <c r="E28" s="252">
        <v>2.2522500000000001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126</v>
      </c>
      <c r="T28" s="255" t="s">
        <v>126</v>
      </c>
      <c r="U28" s="231">
        <v>0.59099999999999997</v>
      </c>
      <c r="V28" s="231">
        <f>ROUND(E28*U28,2)</f>
        <v>1.33</v>
      </c>
      <c r="W28" s="231"/>
      <c r="X28" s="231" t="s">
        <v>127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146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306</v>
      </c>
      <c r="D30" s="232"/>
      <c r="E30" s="233">
        <v>1.2284999999999999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130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133</v>
      </c>
      <c r="D31" s="234"/>
      <c r="E31" s="235">
        <v>1.2284999999999999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130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307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308</v>
      </c>
      <c r="D33" s="232"/>
      <c r="E33" s="233">
        <v>1.365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309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310</v>
      </c>
      <c r="D35" s="232"/>
      <c r="E35" s="233">
        <v>-0.34125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130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2" t="s">
        <v>133</v>
      </c>
      <c r="D36" s="234"/>
      <c r="E36" s="235">
        <v>1.0237499999999999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9">
        <v>5</v>
      </c>
      <c r="B37" s="250" t="s">
        <v>150</v>
      </c>
      <c r="C37" s="260" t="s">
        <v>151</v>
      </c>
      <c r="D37" s="251" t="s">
        <v>125</v>
      </c>
      <c r="E37" s="252">
        <v>1.2284999999999999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126</v>
      </c>
      <c r="T37" s="255" t="s">
        <v>126</v>
      </c>
      <c r="U37" s="231">
        <v>0.65200000000000002</v>
      </c>
      <c r="V37" s="231">
        <f>ROUND(E37*U37,2)</f>
        <v>0.8</v>
      </c>
      <c r="W37" s="231"/>
      <c r="X37" s="231" t="s">
        <v>127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146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1" t="s">
        <v>306</v>
      </c>
      <c r="D39" s="232"/>
      <c r="E39" s="233">
        <v>1.2284999999999999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130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2" t="s">
        <v>133</v>
      </c>
      <c r="D40" s="234"/>
      <c r="E40" s="235">
        <v>1.2284999999999999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130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6</v>
      </c>
      <c r="B41" s="250" t="s">
        <v>167</v>
      </c>
      <c r="C41" s="260" t="s">
        <v>168</v>
      </c>
      <c r="D41" s="251" t="s">
        <v>125</v>
      </c>
      <c r="E41" s="252">
        <v>1.365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126</v>
      </c>
      <c r="T41" s="255" t="s">
        <v>126</v>
      </c>
      <c r="U41" s="231">
        <v>0.20200000000000001</v>
      </c>
      <c r="V41" s="231">
        <f>ROUND(E41*U41,2)</f>
        <v>0.28000000000000003</v>
      </c>
      <c r="W41" s="231"/>
      <c r="X41" s="231" t="s">
        <v>127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4" t="s">
        <v>169</v>
      </c>
      <c r="D42" s="257"/>
      <c r="E42" s="257"/>
      <c r="F42" s="257"/>
      <c r="G42" s="257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157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302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130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303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311</v>
      </c>
      <c r="D45" s="232"/>
      <c r="E45" s="233">
        <v>1.0237499999999999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133</v>
      </c>
      <c r="D46" s="234"/>
      <c r="E46" s="235">
        <v>1.0237499999999999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312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130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313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303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130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314</v>
      </c>
      <c r="D50" s="232"/>
      <c r="E50" s="233">
        <v>0.34125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2" t="s">
        <v>133</v>
      </c>
      <c r="D51" s="234"/>
      <c r="E51" s="235">
        <v>0.34125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130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9">
        <v>7</v>
      </c>
      <c r="B52" s="250" t="s">
        <v>158</v>
      </c>
      <c r="C52" s="260" t="s">
        <v>159</v>
      </c>
      <c r="D52" s="251" t="s">
        <v>125</v>
      </c>
      <c r="E52" s="252">
        <v>0.34125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4"/>
      <c r="S52" s="254" t="s">
        <v>126</v>
      </c>
      <c r="T52" s="255" t="s">
        <v>126</v>
      </c>
      <c r="U52" s="231">
        <v>1.0999999999999999E-2</v>
      </c>
      <c r="V52" s="231">
        <f>ROUND(E52*U52,2)</f>
        <v>0</v>
      </c>
      <c r="W52" s="231"/>
      <c r="X52" s="231" t="s">
        <v>127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315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312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313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303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314</v>
      </c>
      <c r="D57" s="232"/>
      <c r="E57" s="233">
        <v>0.34125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133</v>
      </c>
      <c r="D58" s="234"/>
      <c r="E58" s="235">
        <v>0.34125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160</v>
      </c>
      <c r="C59" s="260" t="s">
        <v>161</v>
      </c>
      <c r="D59" s="251" t="s">
        <v>125</v>
      </c>
      <c r="E59" s="252">
        <v>3.4125000000000001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126</v>
      </c>
      <c r="T59" s="255" t="s">
        <v>126</v>
      </c>
      <c r="U59" s="231">
        <v>0</v>
      </c>
      <c r="V59" s="231">
        <f>ROUND(E59*U59,2)</f>
        <v>0</v>
      </c>
      <c r="W59" s="231"/>
      <c r="X59" s="231" t="s">
        <v>127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162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316</v>
      </c>
      <c r="D61" s="232"/>
      <c r="E61" s="233">
        <v>0.34125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130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2" t="s">
        <v>133</v>
      </c>
      <c r="D62" s="234"/>
      <c r="E62" s="235">
        <v>0.34125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3" t="s">
        <v>164</v>
      </c>
      <c r="D63" s="236"/>
      <c r="E63" s="237">
        <v>3.07125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130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9</v>
      </c>
      <c r="B64" s="250" t="s">
        <v>165</v>
      </c>
      <c r="C64" s="260" t="s">
        <v>166</v>
      </c>
      <c r="D64" s="251" t="s">
        <v>125</v>
      </c>
      <c r="E64" s="252">
        <v>0.34125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126</v>
      </c>
      <c r="T64" s="255" t="s">
        <v>126</v>
      </c>
      <c r="U64" s="231">
        <v>0</v>
      </c>
      <c r="V64" s="231">
        <f>ROUND(E64*U64,2)</f>
        <v>0</v>
      </c>
      <c r="W64" s="231"/>
      <c r="X64" s="231" t="s">
        <v>127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1" t="s">
        <v>162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1" t="s">
        <v>316</v>
      </c>
      <c r="D66" s="232"/>
      <c r="E66" s="233">
        <v>0.34125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2" t="s">
        <v>133</v>
      </c>
      <c r="D67" s="234"/>
      <c r="E67" s="235">
        <v>0.34125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130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10</v>
      </c>
      <c r="B68" s="250" t="s">
        <v>317</v>
      </c>
      <c r="C68" s="260" t="s">
        <v>318</v>
      </c>
      <c r="D68" s="251" t="s">
        <v>174</v>
      </c>
      <c r="E68" s="252">
        <v>0.67567999999999995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1</v>
      </c>
      <c r="O68" s="254">
        <f>ROUND(E68*N68,2)</f>
        <v>0.68</v>
      </c>
      <c r="P68" s="254">
        <v>0</v>
      </c>
      <c r="Q68" s="254">
        <f>ROUND(E68*P68,2)</f>
        <v>0</v>
      </c>
      <c r="R68" s="254" t="s">
        <v>175</v>
      </c>
      <c r="S68" s="254" t="s">
        <v>126</v>
      </c>
      <c r="T68" s="255" t="s">
        <v>126</v>
      </c>
      <c r="U68" s="231">
        <v>0</v>
      </c>
      <c r="V68" s="231">
        <f>ROUND(E68*U68,2)</f>
        <v>0</v>
      </c>
      <c r="W68" s="231"/>
      <c r="X68" s="231" t="s">
        <v>177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179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6" t="s">
        <v>319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6" t="s">
        <v>320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130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6" t="s">
        <v>321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6" t="s">
        <v>322</v>
      </c>
      <c r="D73" s="238"/>
      <c r="E73" s="239">
        <v>0.34125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7" t="s">
        <v>182</v>
      </c>
      <c r="D74" s="240"/>
      <c r="E74" s="241">
        <v>0.34125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>
        <v>3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5" t="s">
        <v>183</v>
      </c>
      <c r="D75" s="238"/>
      <c r="E75" s="239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323</v>
      </c>
      <c r="D76" s="232"/>
      <c r="E76" s="233">
        <v>0.61424999999999996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130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2" t="s">
        <v>133</v>
      </c>
      <c r="D77" s="234"/>
      <c r="E77" s="235">
        <v>0.61424999999999996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3" t="s">
        <v>185</v>
      </c>
      <c r="D78" s="236"/>
      <c r="E78" s="237">
        <v>6.1429999999999998E-2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130</v>
      </c>
      <c r="AH78" s="212">
        <v>4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11</v>
      </c>
      <c r="B79" s="250" t="s">
        <v>186</v>
      </c>
      <c r="C79" s="260" t="s">
        <v>187</v>
      </c>
      <c r="D79" s="251" t="s">
        <v>188</v>
      </c>
      <c r="E79" s="252">
        <v>1.365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</v>
      </c>
      <c r="Q79" s="254">
        <f>ROUND(E79*P79,2)</f>
        <v>0</v>
      </c>
      <c r="R79" s="254"/>
      <c r="S79" s="254" t="s">
        <v>126</v>
      </c>
      <c r="T79" s="255" t="s">
        <v>126</v>
      </c>
      <c r="U79" s="231">
        <v>1.7999999999999999E-2</v>
      </c>
      <c r="V79" s="231">
        <f>ROUND(E79*U79,2)</f>
        <v>0.02</v>
      </c>
      <c r="W79" s="231"/>
      <c r="X79" s="231" t="s">
        <v>127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128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302</v>
      </c>
      <c r="D80" s="232"/>
      <c r="E80" s="23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130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303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1" t="s">
        <v>324</v>
      </c>
      <c r="D82" s="232"/>
      <c r="E82" s="233">
        <v>1.365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2" t="s">
        <v>133</v>
      </c>
      <c r="D83" s="234"/>
      <c r="E83" s="235">
        <v>1.365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130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9">
        <v>12</v>
      </c>
      <c r="B84" s="250" t="s">
        <v>190</v>
      </c>
      <c r="C84" s="260" t="s">
        <v>191</v>
      </c>
      <c r="D84" s="251" t="s">
        <v>188</v>
      </c>
      <c r="E84" s="252">
        <v>1.5015000000000001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4"/>
      <c r="S84" s="254" t="s">
        <v>126</v>
      </c>
      <c r="T84" s="255" t="s">
        <v>126</v>
      </c>
      <c r="U84" s="231">
        <v>0.13</v>
      </c>
      <c r="V84" s="231">
        <f>ROUND(E84*U84,2)</f>
        <v>0.2</v>
      </c>
      <c r="W84" s="231"/>
      <c r="X84" s="231" t="s">
        <v>127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128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302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303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324</v>
      </c>
      <c r="D87" s="232"/>
      <c r="E87" s="233">
        <v>1.365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130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2" t="s">
        <v>133</v>
      </c>
      <c r="D88" s="234"/>
      <c r="E88" s="235">
        <v>1.365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>
        <v>1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3" t="s">
        <v>325</v>
      </c>
      <c r="D89" s="236"/>
      <c r="E89" s="237">
        <v>0.13650000000000001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>
        <v>4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9">
        <v>13</v>
      </c>
      <c r="B90" s="250" t="s">
        <v>192</v>
      </c>
      <c r="C90" s="260" t="s">
        <v>193</v>
      </c>
      <c r="D90" s="251" t="s">
        <v>188</v>
      </c>
      <c r="E90" s="252">
        <v>1.5015000000000001</v>
      </c>
      <c r="F90" s="253"/>
      <c r="G90" s="254">
        <f>ROUND(E90*F90,2)</f>
        <v>0</v>
      </c>
      <c r="H90" s="253"/>
      <c r="I90" s="254">
        <f>ROUND(E90*H90,2)</f>
        <v>0</v>
      </c>
      <c r="J90" s="253"/>
      <c r="K90" s="254">
        <f>ROUND(E90*J90,2)</f>
        <v>0</v>
      </c>
      <c r="L90" s="254">
        <v>21</v>
      </c>
      <c r="M90" s="254">
        <f>G90*(1+L90/100)</f>
        <v>0</v>
      </c>
      <c r="N90" s="254">
        <v>0</v>
      </c>
      <c r="O90" s="254">
        <f>ROUND(E90*N90,2)</f>
        <v>0</v>
      </c>
      <c r="P90" s="254">
        <v>0</v>
      </c>
      <c r="Q90" s="254">
        <f>ROUND(E90*P90,2)</f>
        <v>0</v>
      </c>
      <c r="R90" s="254"/>
      <c r="S90" s="254" t="s">
        <v>126</v>
      </c>
      <c r="T90" s="255" t="s">
        <v>126</v>
      </c>
      <c r="U90" s="231">
        <v>0.09</v>
      </c>
      <c r="V90" s="231">
        <f>ROUND(E90*U90,2)</f>
        <v>0.14000000000000001</v>
      </c>
      <c r="W90" s="231"/>
      <c r="X90" s="231" t="s">
        <v>127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128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194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326</v>
      </c>
      <c r="D92" s="232"/>
      <c r="E92" s="233">
        <v>1.5015000000000001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130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133</v>
      </c>
      <c r="D93" s="234"/>
      <c r="E93" s="235">
        <v>1.5015000000000001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14</v>
      </c>
      <c r="B94" s="250" t="s">
        <v>196</v>
      </c>
      <c r="C94" s="260" t="s">
        <v>197</v>
      </c>
      <c r="D94" s="251" t="s">
        <v>188</v>
      </c>
      <c r="E94" s="252">
        <v>1.5015000000000001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0</v>
      </c>
      <c r="O94" s="254">
        <f>ROUND(E94*N94,2)</f>
        <v>0</v>
      </c>
      <c r="P94" s="254">
        <v>0</v>
      </c>
      <c r="Q94" s="254">
        <f>ROUND(E94*P94,2)</f>
        <v>0</v>
      </c>
      <c r="R94" s="254"/>
      <c r="S94" s="254" t="s">
        <v>126</v>
      </c>
      <c r="T94" s="255" t="s">
        <v>126</v>
      </c>
      <c r="U94" s="231">
        <v>0</v>
      </c>
      <c r="V94" s="231">
        <f>ROUND(E94*U94,2)</f>
        <v>0</v>
      </c>
      <c r="W94" s="231"/>
      <c r="X94" s="231" t="s">
        <v>127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194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130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326</v>
      </c>
      <c r="D96" s="232"/>
      <c r="E96" s="233">
        <v>1.5015000000000001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130</v>
      </c>
      <c r="AH96" s="212">
        <v>5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2" t="s">
        <v>133</v>
      </c>
      <c r="D97" s="234"/>
      <c r="E97" s="235">
        <v>1.5015000000000001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15</v>
      </c>
      <c r="B98" s="250" t="s">
        <v>198</v>
      </c>
      <c r="C98" s="260" t="s">
        <v>199</v>
      </c>
      <c r="D98" s="251" t="s">
        <v>188</v>
      </c>
      <c r="E98" s="252">
        <v>1.5015000000000001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0</v>
      </c>
      <c r="O98" s="254">
        <f>ROUND(E98*N98,2)</f>
        <v>0</v>
      </c>
      <c r="P98" s="254">
        <v>0</v>
      </c>
      <c r="Q98" s="254">
        <f>ROUND(E98*P98,2)</f>
        <v>0</v>
      </c>
      <c r="R98" s="254"/>
      <c r="S98" s="254" t="s">
        <v>126</v>
      </c>
      <c r="T98" s="255" t="s">
        <v>126</v>
      </c>
      <c r="U98" s="231">
        <v>0.06</v>
      </c>
      <c r="V98" s="231">
        <f>ROUND(E98*U98,2)</f>
        <v>0.09</v>
      </c>
      <c r="W98" s="231"/>
      <c r="X98" s="231" t="s">
        <v>127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128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1" t="s">
        <v>194</v>
      </c>
      <c r="D99" s="232"/>
      <c r="E99" s="233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326</v>
      </c>
      <c r="D100" s="232"/>
      <c r="E100" s="233">
        <v>1.5015000000000001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130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2" t="s">
        <v>133</v>
      </c>
      <c r="D101" s="234"/>
      <c r="E101" s="235">
        <v>1.5015000000000001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>
        <v>1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9">
        <v>16</v>
      </c>
      <c r="B102" s="250" t="s">
        <v>200</v>
      </c>
      <c r="C102" s="260" t="s">
        <v>201</v>
      </c>
      <c r="D102" s="251" t="s">
        <v>202</v>
      </c>
      <c r="E102" s="252">
        <v>4.505E-2</v>
      </c>
      <c r="F102" s="253"/>
      <c r="G102" s="254">
        <f>ROUND(E102*F102,2)</f>
        <v>0</v>
      </c>
      <c r="H102" s="253"/>
      <c r="I102" s="254">
        <f>ROUND(E102*H102,2)</f>
        <v>0</v>
      </c>
      <c r="J102" s="253"/>
      <c r="K102" s="254">
        <f>ROUND(E102*J102,2)</f>
        <v>0</v>
      </c>
      <c r="L102" s="254">
        <v>21</v>
      </c>
      <c r="M102" s="254">
        <f>G102*(1+L102/100)</f>
        <v>0</v>
      </c>
      <c r="N102" s="254">
        <v>1E-3</v>
      </c>
      <c r="O102" s="254">
        <f>ROUND(E102*N102,2)</f>
        <v>0</v>
      </c>
      <c r="P102" s="254">
        <v>0</v>
      </c>
      <c r="Q102" s="254">
        <f>ROUND(E102*P102,2)</f>
        <v>0</v>
      </c>
      <c r="R102" s="254" t="s">
        <v>175</v>
      </c>
      <c r="S102" s="254" t="s">
        <v>126</v>
      </c>
      <c r="T102" s="255" t="s">
        <v>126</v>
      </c>
      <c r="U102" s="231">
        <v>0</v>
      </c>
      <c r="V102" s="231">
        <f>ROUND(E102*U102,2)</f>
        <v>0</v>
      </c>
      <c r="W102" s="231"/>
      <c r="X102" s="231" t="s">
        <v>177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1" t="s">
        <v>203</v>
      </c>
      <c r="D103" s="232"/>
      <c r="E103" s="233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204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327</v>
      </c>
      <c r="D105" s="232"/>
      <c r="E105" s="233">
        <v>4.505E-2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130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2" t="s">
        <v>133</v>
      </c>
      <c r="D106" s="234"/>
      <c r="E106" s="235">
        <v>4.505E-2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>
        <v>1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9">
        <v>17</v>
      </c>
      <c r="B107" s="250" t="s">
        <v>206</v>
      </c>
      <c r="C107" s="260" t="s">
        <v>207</v>
      </c>
      <c r="D107" s="251" t="s">
        <v>188</v>
      </c>
      <c r="E107" s="252">
        <v>1.5015000000000001</v>
      </c>
      <c r="F107" s="253"/>
      <c r="G107" s="254">
        <f>ROUND(E107*F107,2)</f>
        <v>0</v>
      </c>
      <c r="H107" s="253"/>
      <c r="I107" s="254">
        <f>ROUND(E107*H107,2)</f>
        <v>0</v>
      </c>
      <c r="J107" s="253"/>
      <c r="K107" s="254">
        <f>ROUND(E107*J107,2)</f>
        <v>0</v>
      </c>
      <c r="L107" s="254">
        <v>21</v>
      </c>
      <c r="M107" s="254">
        <f>G107*(1+L107/100)</f>
        <v>0</v>
      </c>
      <c r="N107" s="254">
        <v>0</v>
      </c>
      <c r="O107" s="254">
        <f>ROUND(E107*N107,2)</f>
        <v>0</v>
      </c>
      <c r="P107" s="254">
        <v>0</v>
      </c>
      <c r="Q107" s="254">
        <f>ROUND(E107*P107,2)</f>
        <v>0</v>
      </c>
      <c r="R107" s="254"/>
      <c r="S107" s="254" t="s">
        <v>126</v>
      </c>
      <c r="T107" s="255" t="s">
        <v>126</v>
      </c>
      <c r="U107" s="231">
        <v>1.0999999999999999E-2</v>
      </c>
      <c r="V107" s="231">
        <f>ROUND(E107*U107,2)</f>
        <v>0.02</v>
      </c>
      <c r="W107" s="231"/>
      <c r="X107" s="231" t="s">
        <v>127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128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1" t="s">
        <v>194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326</v>
      </c>
      <c r="D109" s="232"/>
      <c r="E109" s="233">
        <v>1.5015000000000001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130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2" t="s">
        <v>133</v>
      </c>
      <c r="D110" s="234"/>
      <c r="E110" s="235">
        <v>1.5015000000000001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130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9">
        <v>18</v>
      </c>
      <c r="B111" s="250" t="s">
        <v>208</v>
      </c>
      <c r="C111" s="260" t="s">
        <v>209</v>
      </c>
      <c r="D111" s="251" t="s">
        <v>125</v>
      </c>
      <c r="E111" s="252">
        <v>2.2519999999999998E-2</v>
      </c>
      <c r="F111" s="253"/>
      <c r="G111" s="254">
        <f>ROUND(E111*F111,2)</f>
        <v>0</v>
      </c>
      <c r="H111" s="253"/>
      <c r="I111" s="254">
        <f>ROUND(E111*H111,2)</f>
        <v>0</v>
      </c>
      <c r="J111" s="253"/>
      <c r="K111" s="254">
        <f>ROUND(E111*J111,2)</f>
        <v>0</v>
      </c>
      <c r="L111" s="254">
        <v>21</v>
      </c>
      <c r="M111" s="254">
        <f>G111*(1+L111/100)</f>
        <v>0</v>
      </c>
      <c r="N111" s="254">
        <v>0</v>
      </c>
      <c r="O111" s="254">
        <f>ROUND(E111*N111,2)</f>
        <v>0</v>
      </c>
      <c r="P111" s="254">
        <v>0</v>
      </c>
      <c r="Q111" s="254">
        <f>ROUND(E111*P111,2)</f>
        <v>0</v>
      </c>
      <c r="R111" s="254"/>
      <c r="S111" s="254" t="s">
        <v>126</v>
      </c>
      <c r="T111" s="255" t="s">
        <v>126</v>
      </c>
      <c r="U111" s="231">
        <v>0.26</v>
      </c>
      <c r="V111" s="231">
        <f>ROUND(E111*U111,2)</f>
        <v>0.01</v>
      </c>
      <c r="W111" s="231"/>
      <c r="X111" s="231" t="s">
        <v>127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128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194</v>
      </c>
      <c r="D112" s="232"/>
      <c r="E112" s="233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210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130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328</v>
      </c>
      <c r="D114" s="232"/>
      <c r="E114" s="233">
        <v>2.2519999999999998E-2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130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2" t="s">
        <v>133</v>
      </c>
      <c r="D115" s="234"/>
      <c r="E115" s="235">
        <v>2.2519999999999998E-2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130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9">
        <v>19</v>
      </c>
      <c r="B116" s="250" t="s">
        <v>212</v>
      </c>
      <c r="C116" s="260" t="s">
        <v>213</v>
      </c>
      <c r="D116" s="251" t="s">
        <v>125</v>
      </c>
      <c r="E116" s="252">
        <v>3.0000000000000001E-3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0</v>
      </c>
      <c r="O116" s="254">
        <f>ROUND(E116*N116,2)</f>
        <v>0</v>
      </c>
      <c r="P116" s="254">
        <v>0</v>
      </c>
      <c r="Q116" s="254">
        <f>ROUND(E116*P116,2)</f>
        <v>0</v>
      </c>
      <c r="R116" s="254"/>
      <c r="S116" s="254" t="s">
        <v>126</v>
      </c>
      <c r="T116" s="255" t="s">
        <v>126</v>
      </c>
      <c r="U116" s="231">
        <v>4.9870000000000001</v>
      </c>
      <c r="V116" s="231">
        <f>ROUND(E116*U116,2)</f>
        <v>0.01</v>
      </c>
      <c r="W116" s="231"/>
      <c r="X116" s="231" t="s">
        <v>127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128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1" t="s">
        <v>194</v>
      </c>
      <c r="D117" s="232"/>
      <c r="E117" s="233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130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214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329</v>
      </c>
      <c r="D119" s="232"/>
      <c r="E119" s="233">
        <v>3.0000000000000001E-3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130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2" t="s">
        <v>133</v>
      </c>
      <c r="D120" s="234"/>
      <c r="E120" s="235">
        <v>3.0000000000000001E-3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43" t="s">
        <v>121</v>
      </c>
      <c r="B121" s="244" t="s">
        <v>88</v>
      </c>
      <c r="C121" s="259" t="s">
        <v>89</v>
      </c>
      <c r="D121" s="245"/>
      <c r="E121" s="246"/>
      <c r="F121" s="247"/>
      <c r="G121" s="247">
        <f>SUMIF(AG122:AG122,"&lt;&gt;NOR",G122:G122)</f>
        <v>0</v>
      </c>
      <c r="H121" s="247"/>
      <c r="I121" s="247">
        <f>SUM(I122:I122)</f>
        <v>0</v>
      </c>
      <c r="J121" s="247"/>
      <c r="K121" s="247">
        <f>SUM(K122:K122)</f>
        <v>0</v>
      </c>
      <c r="L121" s="247"/>
      <c r="M121" s="247">
        <f>SUM(M122:M122)</f>
        <v>0</v>
      </c>
      <c r="N121" s="247"/>
      <c r="O121" s="247">
        <f>SUM(O122:O122)</f>
        <v>0</v>
      </c>
      <c r="P121" s="247"/>
      <c r="Q121" s="247">
        <f>SUM(Q122:Q122)</f>
        <v>0</v>
      </c>
      <c r="R121" s="247"/>
      <c r="S121" s="247"/>
      <c r="T121" s="248"/>
      <c r="U121" s="242"/>
      <c r="V121" s="242">
        <f>SUM(V122:V122)</f>
        <v>0.26</v>
      </c>
      <c r="W121" s="242"/>
      <c r="X121" s="242"/>
      <c r="AG121" t="s">
        <v>122</v>
      </c>
    </row>
    <row r="122" spans="1:60" outlineLevel="1" x14ac:dyDescent="0.2">
      <c r="A122" s="275">
        <v>20</v>
      </c>
      <c r="B122" s="276" t="s">
        <v>294</v>
      </c>
      <c r="C122" s="282" t="s">
        <v>295</v>
      </c>
      <c r="D122" s="277" t="s">
        <v>174</v>
      </c>
      <c r="E122" s="278">
        <v>0.67573000000000005</v>
      </c>
      <c r="F122" s="279"/>
      <c r="G122" s="280">
        <f>ROUND(E122*F122,2)</f>
        <v>0</v>
      </c>
      <c r="H122" s="279"/>
      <c r="I122" s="280">
        <f>ROUND(E122*H122,2)</f>
        <v>0</v>
      </c>
      <c r="J122" s="279"/>
      <c r="K122" s="280">
        <f>ROUND(E122*J122,2)</f>
        <v>0</v>
      </c>
      <c r="L122" s="280">
        <v>21</v>
      </c>
      <c r="M122" s="280">
        <f>G122*(1+L122/100)</f>
        <v>0</v>
      </c>
      <c r="N122" s="280">
        <v>0</v>
      </c>
      <c r="O122" s="280">
        <f>ROUND(E122*N122,2)</f>
        <v>0</v>
      </c>
      <c r="P122" s="280">
        <v>0</v>
      </c>
      <c r="Q122" s="280">
        <f>ROUND(E122*P122,2)</f>
        <v>0</v>
      </c>
      <c r="R122" s="280"/>
      <c r="S122" s="280" t="s">
        <v>126</v>
      </c>
      <c r="T122" s="281" t="s">
        <v>126</v>
      </c>
      <c r="U122" s="231">
        <v>0.39</v>
      </c>
      <c r="V122" s="231">
        <f>ROUND(E122*U122,2)</f>
        <v>0.26</v>
      </c>
      <c r="W122" s="231"/>
      <c r="X122" s="231" t="s">
        <v>296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297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43" t="s">
        <v>121</v>
      </c>
      <c r="B123" s="244" t="s">
        <v>91</v>
      </c>
      <c r="C123" s="259" t="s">
        <v>92</v>
      </c>
      <c r="D123" s="245"/>
      <c r="E123" s="246"/>
      <c r="F123" s="247"/>
      <c r="G123" s="247">
        <f>SUMIF(AG124:AG136,"&lt;&gt;NOR",G124:G136)</f>
        <v>0</v>
      </c>
      <c r="H123" s="247"/>
      <c r="I123" s="247">
        <f>SUM(I124:I136)</f>
        <v>0</v>
      </c>
      <c r="J123" s="247"/>
      <c r="K123" s="247">
        <f>SUM(K124:K136)</f>
        <v>0</v>
      </c>
      <c r="L123" s="247"/>
      <c r="M123" s="247">
        <f>SUM(M124:M136)</f>
        <v>0</v>
      </c>
      <c r="N123" s="247"/>
      <c r="O123" s="247">
        <f>SUM(O124:O136)</f>
        <v>0</v>
      </c>
      <c r="P123" s="247"/>
      <c r="Q123" s="247">
        <f>SUM(Q124:Q136)</f>
        <v>0</v>
      </c>
      <c r="R123" s="247"/>
      <c r="S123" s="247"/>
      <c r="T123" s="248"/>
      <c r="U123" s="242"/>
      <c r="V123" s="242">
        <f>SUM(V124:V136)</f>
        <v>0</v>
      </c>
      <c r="W123" s="242"/>
      <c r="X123" s="242"/>
      <c r="AG123" t="s">
        <v>122</v>
      </c>
    </row>
    <row r="124" spans="1:60" outlineLevel="1" x14ac:dyDescent="0.2">
      <c r="A124" s="275">
        <v>21</v>
      </c>
      <c r="B124" s="276" t="s">
        <v>330</v>
      </c>
      <c r="C124" s="282" t="s">
        <v>331</v>
      </c>
      <c r="D124" s="277" t="s">
        <v>250</v>
      </c>
      <c r="E124" s="278">
        <v>4</v>
      </c>
      <c r="F124" s="279"/>
      <c r="G124" s="280">
        <f>ROUND(E124*F124,2)</f>
        <v>0</v>
      </c>
      <c r="H124" s="279"/>
      <c r="I124" s="280">
        <f>ROUND(E124*H124,2)</f>
        <v>0</v>
      </c>
      <c r="J124" s="279"/>
      <c r="K124" s="280">
        <f>ROUND(E124*J124,2)</f>
        <v>0</v>
      </c>
      <c r="L124" s="280">
        <v>21</v>
      </c>
      <c r="M124" s="280">
        <f>G124*(1+L124/100)</f>
        <v>0</v>
      </c>
      <c r="N124" s="280">
        <v>0</v>
      </c>
      <c r="O124" s="280">
        <f>ROUND(E124*N124,2)</f>
        <v>0</v>
      </c>
      <c r="P124" s="280">
        <v>0</v>
      </c>
      <c r="Q124" s="280">
        <f>ROUND(E124*P124,2)</f>
        <v>0</v>
      </c>
      <c r="R124" s="280"/>
      <c r="S124" s="280" t="s">
        <v>255</v>
      </c>
      <c r="T124" s="281" t="s">
        <v>256</v>
      </c>
      <c r="U124" s="231">
        <v>0</v>
      </c>
      <c r="V124" s="231">
        <f>ROUND(E124*U124,2)</f>
        <v>0</v>
      </c>
      <c r="W124" s="231"/>
      <c r="X124" s="231" t="s">
        <v>127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332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75">
        <v>22</v>
      </c>
      <c r="B125" s="276" t="s">
        <v>333</v>
      </c>
      <c r="C125" s="282" t="s">
        <v>334</v>
      </c>
      <c r="D125" s="277" t="s">
        <v>250</v>
      </c>
      <c r="E125" s="278">
        <v>6</v>
      </c>
      <c r="F125" s="279"/>
      <c r="G125" s="280">
        <f>ROUND(E125*F125,2)</f>
        <v>0</v>
      </c>
      <c r="H125" s="279"/>
      <c r="I125" s="280">
        <f>ROUND(E125*H125,2)</f>
        <v>0</v>
      </c>
      <c r="J125" s="279"/>
      <c r="K125" s="280">
        <f>ROUND(E125*J125,2)</f>
        <v>0</v>
      </c>
      <c r="L125" s="280">
        <v>21</v>
      </c>
      <c r="M125" s="280">
        <f>G125*(1+L125/100)</f>
        <v>0</v>
      </c>
      <c r="N125" s="280">
        <v>0</v>
      </c>
      <c r="O125" s="280">
        <f>ROUND(E125*N125,2)</f>
        <v>0</v>
      </c>
      <c r="P125" s="280">
        <v>0</v>
      </c>
      <c r="Q125" s="280">
        <f>ROUND(E125*P125,2)</f>
        <v>0</v>
      </c>
      <c r="R125" s="280"/>
      <c r="S125" s="280" t="s">
        <v>255</v>
      </c>
      <c r="T125" s="281" t="s">
        <v>256</v>
      </c>
      <c r="U125" s="231">
        <v>0</v>
      </c>
      <c r="V125" s="231">
        <f>ROUND(E125*U125,2)</f>
        <v>0</v>
      </c>
      <c r="W125" s="231"/>
      <c r="X125" s="231" t="s">
        <v>127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332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75">
        <v>23</v>
      </c>
      <c r="B126" s="276" t="s">
        <v>335</v>
      </c>
      <c r="C126" s="282" t="s">
        <v>336</v>
      </c>
      <c r="D126" s="277" t="s">
        <v>337</v>
      </c>
      <c r="E126" s="278">
        <v>9</v>
      </c>
      <c r="F126" s="279"/>
      <c r="G126" s="280">
        <f>ROUND(E126*F126,2)</f>
        <v>0</v>
      </c>
      <c r="H126" s="279"/>
      <c r="I126" s="280">
        <f>ROUND(E126*H126,2)</f>
        <v>0</v>
      </c>
      <c r="J126" s="279"/>
      <c r="K126" s="280">
        <f>ROUND(E126*J126,2)</f>
        <v>0</v>
      </c>
      <c r="L126" s="280">
        <v>21</v>
      </c>
      <c r="M126" s="280">
        <f>G126*(1+L126/100)</f>
        <v>0</v>
      </c>
      <c r="N126" s="280">
        <v>0</v>
      </c>
      <c r="O126" s="280">
        <f>ROUND(E126*N126,2)</f>
        <v>0</v>
      </c>
      <c r="P126" s="280">
        <v>0</v>
      </c>
      <c r="Q126" s="280">
        <f>ROUND(E126*P126,2)</f>
        <v>0</v>
      </c>
      <c r="R126" s="280"/>
      <c r="S126" s="280" t="s">
        <v>255</v>
      </c>
      <c r="T126" s="281" t="s">
        <v>256</v>
      </c>
      <c r="U126" s="231">
        <v>0</v>
      </c>
      <c r="V126" s="231">
        <f>ROUND(E126*U126,2)</f>
        <v>0</v>
      </c>
      <c r="W126" s="231"/>
      <c r="X126" s="231" t="s">
        <v>127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332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33.75" outlineLevel="1" x14ac:dyDescent="0.2">
      <c r="A127" s="275">
        <v>24</v>
      </c>
      <c r="B127" s="276" t="s">
        <v>338</v>
      </c>
      <c r="C127" s="282" t="s">
        <v>339</v>
      </c>
      <c r="D127" s="277" t="s">
        <v>337</v>
      </c>
      <c r="E127" s="278">
        <v>1</v>
      </c>
      <c r="F127" s="279"/>
      <c r="G127" s="280">
        <f>ROUND(E127*F127,2)</f>
        <v>0</v>
      </c>
      <c r="H127" s="279"/>
      <c r="I127" s="280">
        <f>ROUND(E127*H127,2)</f>
        <v>0</v>
      </c>
      <c r="J127" s="279"/>
      <c r="K127" s="280">
        <f>ROUND(E127*J127,2)</f>
        <v>0</v>
      </c>
      <c r="L127" s="280">
        <v>21</v>
      </c>
      <c r="M127" s="280">
        <f>G127*(1+L127/100)</f>
        <v>0</v>
      </c>
      <c r="N127" s="280">
        <v>0</v>
      </c>
      <c r="O127" s="280">
        <f>ROUND(E127*N127,2)</f>
        <v>0</v>
      </c>
      <c r="P127" s="280">
        <v>0</v>
      </c>
      <c r="Q127" s="280">
        <f>ROUND(E127*P127,2)</f>
        <v>0</v>
      </c>
      <c r="R127" s="280"/>
      <c r="S127" s="280" t="s">
        <v>255</v>
      </c>
      <c r="T127" s="281" t="s">
        <v>256</v>
      </c>
      <c r="U127" s="231">
        <v>0</v>
      </c>
      <c r="V127" s="231">
        <f>ROUND(E127*U127,2)</f>
        <v>0</v>
      </c>
      <c r="W127" s="231"/>
      <c r="X127" s="231" t="s">
        <v>127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332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75">
        <v>25</v>
      </c>
      <c r="B128" s="276" t="s">
        <v>340</v>
      </c>
      <c r="C128" s="282" t="s">
        <v>341</v>
      </c>
      <c r="D128" s="277" t="s">
        <v>250</v>
      </c>
      <c r="E128" s="278">
        <v>10</v>
      </c>
      <c r="F128" s="279"/>
      <c r="G128" s="280">
        <f>ROUND(E128*F128,2)</f>
        <v>0</v>
      </c>
      <c r="H128" s="279"/>
      <c r="I128" s="280">
        <f>ROUND(E128*H128,2)</f>
        <v>0</v>
      </c>
      <c r="J128" s="279"/>
      <c r="K128" s="280">
        <f>ROUND(E128*J128,2)</f>
        <v>0</v>
      </c>
      <c r="L128" s="280">
        <v>21</v>
      </c>
      <c r="M128" s="280">
        <f>G128*(1+L128/100)</f>
        <v>0</v>
      </c>
      <c r="N128" s="280">
        <v>0</v>
      </c>
      <c r="O128" s="280">
        <f>ROUND(E128*N128,2)</f>
        <v>0</v>
      </c>
      <c r="P128" s="280">
        <v>0</v>
      </c>
      <c r="Q128" s="280">
        <f>ROUND(E128*P128,2)</f>
        <v>0</v>
      </c>
      <c r="R128" s="280"/>
      <c r="S128" s="280" t="s">
        <v>255</v>
      </c>
      <c r="T128" s="281" t="s">
        <v>256</v>
      </c>
      <c r="U128" s="231">
        <v>0</v>
      </c>
      <c r="V128" s="231">
        <f>ROUND(E128*U128,2)</f>
        <v>0</v>
      </c>
      <c r="W128" s="231"/>
      <c r="X128" s="231" t="s">
        <v>127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332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75">
        <v>26</v>
      </c>
      <c r="B129" s="276" t="s">
        <v>342</v>
      </c>
      <c r="C129" s="282" t="s">
        <v>343</v>
      </c>
      <c r="D129" s="277" t="s">
        <v>250</v>
      </c>
      <c r="E129" s="278">
        <v>15</v>
      </c>
      <c r="F129" s="279"/>
      <c r="G129" s="280">
        <f>ROUND(E129*F129,2)</f>
        <v>0</v>
      </c>
      <c r="H129" s="279"/>
      <c r="I129" s="280">
        <f>ROUND(E129*H129,2)</f>
        <v>0</v>
      </c>
      <c r="J129" s="279"/>
      <c r="K129" s="280">
        <f>ROUND(E129*J129,2)</f>
        <v>0</v>
      </c>
      <c r="L129" s="280">
        <v>21</v>
      </c>
      <c r="M129" s="280">
        <f>G129*(1+L129/100)</f>
        <v>0</v>
      </c>
      <c r="N129" s="280">
        <v>0</v>
      </c>
      <c r="O129" s="280">
        <f>ROUND(E129*N129,2)</f>
        <v>0</v>
      </c>
      <c r="P129" s="280">
        <v>0</v>
      </c>
      <c r="Q129" s="280">
        <f>ROUND(E129*P129,2)</f>
        <v>0</v>
      </c>
      <c r="R129" s="280"/>
      <c r="S129" s="280" t="s">
        <v>255</v>
      </c>
      <c r="T129" s="281" t="s">
        <v>256</v>
      </c>
      <c r="U129" s="231">
        <v>0</v>
      </c>
      <c r="V129" s="231">
        <f>ROUND(E129*U129,2)</f>
        <v>0</v>
      </c>
      <c r="W129" s="231"/>
      <c r="X129" s="231" t="s">
        <v>127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332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75">
        <v>27</v>
      </c>
      <c r="B130" s="276" t="s">
        <v>344</v>
      </c>
      <c r="C130" s="282" t="s">
        <v>345</v>
      </c>
      <c r="D130" s="277" t="s">
        <v>250</v>
      </c>
      <c r="E130" s="278">
        <v>6</v>
      </c>
      <c r="F130" s="279"/>
      <c r="G130" s="280">
        <f>ROUND(E130*F130,2)</f>
        <v>0</v>
      </c>
      <c r="H130" s="279"/>
      <c r="I130" s="280">
        <f>ROUND(E130*H130,2)</f>
        <v>0</v>
      </c>
      <c r="J130" s="279"/>
      <c r="K130" s="280">
        <f>ROUND(E130*J130,2)</f>
        <v>0</v>
      </c>
      <c r="L130" s="280">
        <v>21</v>
      </c>
      <c r="M130" s="280">
        <f>G130*(1+L130/100)</f>
        <v>0</v>
      </c>
      <c r="N130" s="280">
        <v>0</v>
      </c>
      <c r="O130" s="280">
        <f>ROUND(E130*N130,2)</f>
        <v>0</v>
      </c>
      <c r="P130" s="280">
        <v>0</v>
      </c>
      <c r="Q130" s="280">
        <f>ROUND(E130*P130,2)</f>
        <v>0</v>
      </c>
      <c r="R130" s="280"/>
      <c r="S130" s="280" t="s">
        <v>255</v>
      </c>
      <c r="T130" s="281" t="s">
        <v>256</v>
      </c>
      <c r="U130" s="231">
        <v>0</v>
      </c>
      <c r="V130" s="231">
        <f>ROUND(E130*U130,2)</f>
        <v>0</v>
      </c>
      <c r="W130" s="231"/>
      <c r="X130" s="231" t="s">
        <v>127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332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75">
        <v>28</v>
      </c>
      <c r="B131" s="276" t="s">
        <v>346</v>
      </c>
      <c r="C131" s="282" t="s">
        <v>347</v>
      </c>
      <c r="D131" s="277" t="s">
        <v>337</v>
      </c>
      <c r="E131" s="278">
        <v>6</v>
      </c>
      <c r="F131" s="279"/>
      <c r="G131" s="280">
        <f>ROUND(E131*F131,2)</f>
        <v>0</v>
      </c>
      <c r="H131" s="279"/>
      <c r="I131" s="280">
        <f>ROUND(E131*H131,2)</f>
        <v>0</v>
      </c>
      <c r="J131" s="279"/>
      <c r="K131" s="280">
        <f>ROUND(E131*J131,2)</f>
        <v>0</v>
      </c>
      <c r="L131" s="280">
        <v>21</v>
      </c>
      <c r="M131" s="280">
        <f>G131*(1+L131/100)</f>
        <v>0</v>
      </c>
      <c r="N131" s="280">
        <v>0</v>
      </c>
      <c r="O131" s="280">
        <f>ROUND(E131*N131,2)</f>
        <v>0</v>
      </c>
      <c r="P131" s="280">
        <v>0</v>
      </c>
      <c r="Q131" s="280">
        <f>ROUND(E131*P131,2)</f>
        <v>0</v>
      </c>
      <c r="R131" s="280"/>
      <c r="S131" s="280" t="s">
        <v>255</v>
      </c>
      <c r="T131" s="281" t="s">
        <v>256</v>
      </c>
      <c r="U131" s="231">
        <v>0</v>
      </c>
      <c r="V131" s="231">
        <f>ROUND(E131*U131,2)</f>
        <v>0</v>
      </c>
      <c r="W131" s="231"/>
      <c r="X131" s="231" t="s">
        <v>127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332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75">
        <v>29</v>
      </c>
      <c r="B132" s="276" t="s">
        <v>348</v>
      </c>
      <c r="C132" s="282" t="s">
        <v>349</v>
      </c>
      <c r="D132" s="277" t="s">
        <v>337</v>
      </c>
      <c r="E132" s="278">
        <v>1</v>
      </c>
      <c r="F132" s="279"/>
      <c r="G132" s="280">
        <f>ROUND(E132*F132,2)</f>
        <v>0</v>
      </c>
      <c r="H132" s="279"/>
      <c r="I132" s="280">
        <f>ROUND(E132*H132,2)</f>
        <v>0</v>
      </c>
      <c r="J132" s="279"/>
      <c r="K132" s="280">
        <f>ROUND(E132*J132,2)</f>
        <v>0</v>
      </c>
      <c r="L132" s="280">
        <v>21</v>
      </c>
      <c r="M132" s="280">
        <f>G132*(1+L132/100)</f>
        <v>0</v>
      </c>
      <c r="N132" s="280">
        <v>0</v>
      </c>
      <c r="O132" s="280">
        <f>ROUND(E132*N132,2)</f>
        <v>0</v>
      </c>
      <c r="P132" s="280">
        <v>0</v>
      </c>
      <c r="Q132" s="280">
        <f>ROUND(E132*P132,2)</f>
        <v>0</v>
      </c>
      <c r="R132" s="280"/>
      <c r="S132" s="280" t="s">
        <v>255</v>
      </c>
      <c r="T132" s="281" t="s">
        <v>256</v>
      </c>
      <c r="U132" s="231">
        <v>0</v>
      </c>
      <c r="V132" s="231">
        <f>ROUND(E132*U132,2)</f>
        <v>0</v>
      </c>
      <c r="W132" s="231"/>
      <c r="X132" s="231" t="s">
        <v>127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332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75">
        <v>30</v>
      </c>
      <c r="B133" s="276" t="s">
        <v>350</v>
      </c>
      <c r="C133" s="282" t="s">
        <v>351</v>
      </c>
      <c r="D133" s="277" t="s">
        <v>352</v>
      </c>
      <c r="E133" s="278">
        <v>1</v>
      </c>
      <c r="F133" s="279"/>
      <c r="G133" s="280">
        <f>ROUND(E133*F133,2)</f>
        <v>0</v>
      </c>
      <c r="H133" s="279"/>
      <c r="I133" s="280">
        <f>ROUND(E133*H133,2)</f>
        <v>0</v>
      </c>
      <c r="J133" s="279"/>
      <c r="K133" s="280">
        <f>ROUND(E133*J133,2)</f>
        <v>0</v>
      </c>
      <c r="L133" s="280">
        <v>21</v>
      </c>
      <c r="M133" s="280">
        <f>G133*(1+L133/100)</f>
        <v>0</v>
      </c>
      <c r="N133" s="280">
        <v>0</v>
      </c>
      <c r="O133" s="280">
        <f>ROUND(E133*N133,2)</f>
        <v>0</v>
      </c>
      <c r="P133" s="280">
        <v>0</v>
      </c>
      <c r="Q133" s="280">
        <f>ROUND(E133*P133,2)</f>
        <v>0</v>
      </c>
      <c r="R133" s="280"/>
      <c r="S133" s="280" t="s">
        <v>255</v>
      </c>
      <c r="T133" s="281" t="s">
        <v>256</v>
      </c>
      <c r="U133" s="231">
        <v>0</v>
      </c>
      <c r="V133" s="231">
        <f>ROUND(E133*U133,2)</f>
        <v>0</v>
      </c>
      <c r="W133" s="231"/>
      <c r="X133" s="231" t="s">
        <v>127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332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75">
        <v>31</v>
      </c>
      <c r="B134" s="276" t="s">
        <v>353</v>
      </c>
      <c r="C134" s="282" t="s">
        <v>354</v>
      </c>
      <c r="D134" s="277" t="s">
        <v>352</v>
      </c>
      <c r="E134" s="278">
        <v>1</v>
      </c>
      <c r="F134" s="279"/>
      <c r="G134" s="280">
        <f>ROUND(E134*F134,2)</f>
        <v>0</v>
      </c>
      <c r="H134" s="279"/>
      <c r="I134" s="280">
        <f>ROUND(E134*H134,2)</f>
        <v>0</v>
      </c>
      <c r="J134" s="279"/>
      <c r="K134" s="280">
        <f>ROUND(E134*J134,2)</f>
        <v>0</v>
      </c>
      <c r="L134" s="280">
        <v>21</v>
      </c>
      <c r="M134" s="280">
        <f>G134*(1+L134/100)</f>
        <v>0</v>
      </c>
      <c r="N134" s="280">
        <v>0</v>
      </c>
      <c r="O134" s="280">
        <f>ROUND(E134*N134,2)</f>
        <v>0</v>
      </c>
      <c r="P134" s="280">
        <v>0</v>
      </c>
      <c r="Q134" s="280">
        <f>ROUND(E134*P134,2)</f>
        <v>0</v>
      </c>
      <c r="R134" s="280"/>
      <c r="S134" s="280" t="s">
        <v>255</v>
      </c>
      <c r="T134" s="281" t="s">
        <v>256</v>
      </c>
      <c r="U134" s="231">
        <v>0</v>
      </c>
      <c r="V134" s="231">
        <f>ROUND(E134*U134,2)</f>
        <v>0</v>
      </c>
      <c r="W134" s="231"/>
      <c r="X134" s="231" t="s">
        <v>127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332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75">
        <v>32</v>
      </c>
      <c r="B135" s="276" t="s">
        <v>355</v>
      </c>
      <c r="C135" s="282" t="s">
        <v>356</v>
      </c>
      <c r="D135" s="277" t="s">
        <v>352</v>
      </c>
      <c r="E135" s="278">
        <v>1</v>
      </c>
      <c r="F135" s="279"/>
      <c r="G135" s="280">
        <f>ROUND(E135*F135,2)</f>
        <v>0</v>
      </c>
      <c r="H135" s="279"/>
      <c r="I135" s="280">
        <f>ROUND(E135*H135,2)</f>
        <v>0</v>
      </c>
      <c r="J135" s="279"/>
      <c r="K135" s="280">
        <f>ROUND(E135*J135,2)</f>
        <v>0</v>
      </c>
      <c r="L135" s="280">
        <v>21</v>
      </c>
      <c r="M135" s="280">
        <f>G135*(1+L135/100)</f>
        <v>0</v>
      </c>
      <c r="N135" s="280">
        <v>0</v>
      </c>
      <c r="O135" s="280">
        <f>ROUND(E135*N135,2)</f>
        <v>0</v>
      </c>
      <c r="P135" s="280">
        <v>0</v>
      </c>
      <c r="Q135" s="280">
        <f>ROUND(E135*P135,2)</f>
        <v>0</v>
      </c>
      <c r="R135" s="280"/>
      <c r="S135" s="280" t="s">
        <v>255</v>
      </c>
      <c r="T135" s="281" t="s">
        <v>256</v>
      </c>
      <c r="U135" s="231">
        <v>0</v>
      </c>
      <c r="V135" s="231">
        <f>ROUND(E135*U135,2)</f>
        <v>0</v>
      </c>
      <c r="W135" s="231"/>
      <c r="X135" s="231" t="s">
        <v>127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332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75">
        <v>33</v>
      </c>
      <c r="B136" s="276" t="s">
        <v>357</v>
      </c>
      <c r="C136" s="282" t="s">
        <v>358</v>
      </c>
      <c r="D136" s="277" t="s">
        <v>352</v>
      </c>
      <c r="E136" s="278">
        <v>1</v>
      </c>
      <c r="F136" s="279"/>
      <c r="G136" s="280">
        <f>ROUND(E136*F136,2)</f>
        <v>0</v>
      </c>
      <c r="H136" s="279"/>
      <c r="I136" s="280">
        <f>ROUND(E136*H136,2)</f>
        <v>0</v>
      </c>
      <c r="J136" s="279"/>
      <c r="K136" s="280">
        <f>ROUND(E136*J136,2)</f>
        <v>0</v>
      </c>
      <c r="L136" s="280">
        <v>21</v>
      </c>
      <c r="M136" s="280">
        <f>G136*(1+L136/100)</f>
        <v>0</v>
      </c>
      <c r="N136" s="280">
        <v>0</v>
      </c>
      <c r="O136" s="280">
        <f>ROUND(E136*N136,2)</f>
        <v>0</v>
      </c>
      <c r="P136" s="280">
        <v>0</v>
      </c>
      <c r="Q136" s="280">
        <f>ROUND(E136*P136,2)</f>
        <v>0</v>
      </c>
      <c r="R136" s="280"/>
      <c r="S136" s="280" t="s">
        <v>255</v>
      </c>
      <c r="T136" s="281" t="s">
        <v>256</v>
      </c>
      <c r="U136" s="231">
        <v>0</v>
      </c>
      <c r="V136" s="231">
        <f>ROUND(E136*U136,2)</f>
        <v>0</v>
      </c>
      <c r="W136" s="231"/>
      <c r="X136" s="231" t="s">
        <v>127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332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43" t="s">
        <v>121</v>
      </c>
      <c r="B137" s="244" t="s">
        <v>93</v>
      </c>
      <c r="C137" s="259" t="s">
        <v>94</v>
      </c>
      <c r="D137" s="245"/>
      <c r="E137" s="246"/>
      <c r="F137" s="247"/>
      <c r="G137" s="247">
        <f>SUMIF(AG138:AG143,"&lt;&gt;NOR",G138:G143)</f>
        <v>0</v>
      </c>
      <c r="H137" s="247"/>
      <c r="I137" s="247">
        <f>SUM(I138:I143)</f>
        <v>0</v>
      </c>
      <c r="J137" s="247"/>
      <c r="K137" s="247">
        <f>SUM(K138:K143)</f>
        <v>0</v>
      </c>
      <c r="L137" s="247"/>
      <c r="M137" s="247">
        <f>SUM(M138:M143)</f>
        <v>0</v>
      </c>
      <c r="N137" s="247"/>
      <c r="O137" s="247">
        <f>SUM(O138:O143)</f>
        <v>0</v>
      </c>
      <c r="P137" s="247"/>
      <c r="Q137" s="247">
        <f>SUM(Q138:Q143)</f>
        <v>0</v>
      </c>
      <c r="R137" s="247"/>
      <c r="S137" s="247"/>
      <c r="T137" s="248"/>
      <c r="U137" s="242"/>
      <c r="V137" s="242">
        <f>SUM(V138:V143)</f>
        <v>0.11</v>
      </c>
      <c r="W137" s="242"/>
      <c r="X137" s="242"/>
      <c r="AG137" t="s">
        <v>122</v>
      </c>
    </row>
    <row r="138" spans="1:60" ht="22.5" outlineLevel="1" x14ac:dyDescent="0.2">
      <c r="A138" s="249">
        <v>34</v>
      </c>
      <c r="B138" s="250" t="s">
        <v>359</v>
      </c>
      <c r="C138" s="260" t="s">
        <v>360</v>
      </c>
      <c r="D138" s="251" t="s">
        <v>250</v>
      </c>
      <c r="E138" s="252">
        <v>4.29</v>
      </c>
      <c r="F138" s="253"/>
      <c r="G138" s="254">
        <f>ROUND(E138*F138,2)</f>
        <v>0</v>
      </c>
      <c r="H138" s="253"/>
      <c r="I138" s="254">
        <f>ROUND(E138*H138,2)</f>
        <v>0</v>
      </c>
      <c r="J138" s="253"/>
      <c r="K138" s="254">
        <f>ROUND(E138*J138,2)</f>
        <v>0</v>
      </c>
      <c r="L138" s="254">
        <v>21</v>
      </c>
      <c r="M138" s="254">
        <f>G138*(1+L138/100)</f>
        <v>0</v>
      </c>
      <c r="N138" s="254">
        <v>6.0000000000000002E-5</v>
      </c>
      <c r="O138" s="254">
        <f>ROUND(E138*N138,2)</f>
        <v>0</v>
      </c>
      <c r="P138" s="254">
        <v>0</v>
      </c>
      <c r="Q138" s="254">
        <f>ROUND(E138*P138,2)</f>
        <v>0</v>
      </c>
      <c r="R138" s="254"/>
      <c r="S138" s="254" t="s">
        <v>126</v>
      </c>
      <c r="T138" s="255" t="s">
        <v>126</v>
      </c>
      <c r="U138" s="231">
        <v>2.5999999999999999E-2</v>
      </c>
      <c r="V138" s="231">
        <f>ROUND(E138*U138,2)</f>
        <v>0.11</v>
      </c>
      <c r="W138" s="231"/>
      <c r="X138" s="231" t="s">
        <v>127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128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1" t="s">
        <v>302</v>
      </c>
      <c r="D139" s="232"/>
      <c r="E139" s="233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1" t="s">
        <v>303</v>
      </c>
      <c r="D140" s="232"/>
      <c r="E140" s="233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130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361</v>
      </c>
      <c r="D141" s="232"/>
      <c r="E141" s="233">
        <v>3.9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130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2" t="s">
        <v>133</v>
      </c>
      <c r="D142" s="234"/>
      <c r="E142" s="235">
        <v>3.9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>
        <v>1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3" t="s">
        <v>362</v>
      </c>
      <c r="D143" s="236"/>
      <c r="E143" s="237">
        <v>0.39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130</v>
      </c>
      <c r="AH143" s="212">
        <v>4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3"/>
      <c r="B144" s="4"/>
      <c r="C144" s="268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v>15</v>
      </c>
      <c r="AF144">
        <v>21</v>
      </c>
      <c r="AG144" t="s">
        <v>108</v>
      </c>
    </row>
    <row r="145" spans="1:33" x14ac:dyDescent="0.2">
      <c r="A145" s="215"/>
      <c r="B145" s="216" t="s">
        <v>31</v>
      </c>
      <c r="C145" s="269"/>
      <c r="D145" s="217"/>
      <c r="E145" s="218"/>
      <c r="F145" s="218"/>
      <c r="G145" s="258">
        <f>G8+G121+G123+G137</f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f>SUMIF(L7:L143,AE144,G7:G143)</f>
        <v>0</v>
      </c>
      <c r="AF145">
        <f>SUMIF(L7:L143,AF144,G7:G143)</f>
        <v>0</v>
      </c>
      <c r="AG145" t="s">
        <v>298</v>
      </c>
    </row>
    <row r="146" spans="1:33" x14ac:dyDescent="0.2">
      <c r="A146" s="3"/>
      <c r="B146" s="4"/>
      <c r="C146" s="26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3"/>
      <c r="B147" s="4"/>
      <c r="C147" s="268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19" t="s">
        <v>299</v>
      </c>
      <c r="B148" s="219"/>
      <c r="C148" s="27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0"/>
      <c r="B149" s="221"/>
      <c r="C149" s="271"/>
      <c r="D149" s="221"/>
      <c r="E149" s="221"/>
      <c r="F149" s="221"/>
      <c r="G149" s="22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G149" t="s">
        <v>300</v>
      </c>
    </row>
    <row r="150" spans="1:33" x14ac:dyDescent="0.2">
      <c r="A150" s="223"/>
      <c r="B150" s="224"/>
      <c r="C150" s="272"/>
      <c r="D150" s="224"/>
      <c r="E150" s="224"/>
      <c r="F150" s="224"/>
      <c r="G150" s="2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3"/>
      <c r="B151" s="224"/>
      <c r="C151" s="272"/>
      <c r="D151" s="224"/>
      <c r="E151" s="224"/>
      <c r="F151" s="224"/>
      <c r="G151" s="2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3"/>
      <c r="B152" s="224"/>
      <c r="C152" s="272"/>
      <c r="D152" s="224"/>
      <c r="E152" s="224"/>
      <c r="F152" s="224"/>
      <c r="G152" s="2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6"/>
      <c r="B153" s="227"/>
      <c r="C153" s="273"/>
      <c r="D153" s="227"/>
      <c r="E153" s="227"/>
      <c r="F153" s="227"/>
      <c r="G153" s="228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3"/>
      <c r="B154" s="4"/>
      <c r="C154" s="268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C155" s="274"/>
      <c r="D155" s="10"/>
      <c r="AG155" t="s">
        <v>301</v>
      </c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8:C148"/>
    <mergeCell ref="A149:G153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AD2D-3FB6-401F-A39D-F3B8F072150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90</v>
      </c>
      <c r="C8" s="259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363</v>
      </c>
      <c r="C9" s="260" t="s">
        <v>364</v>
      </c>
      <c r="D9" s="251" t="s">
        <v>365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256</v>
      </c>
      <c r="U9" s="231">
        <v>0</v>
      </c>
      <c r="V9" s="231">
        <f>ROUND(E9*U9,2)</f>
        <v>0</v>
      </c>
      <c r="W9" s="231"/>
      <c r="X9" s="231" t="s">
        <v>366</v>
      </c>
      <c r="Y9" s="212"/>
      <c r="Z9" s="212"/>
      <c r="AA9" s="212"/>
      <c r="AB9" s="212"/>
      <c r="AC9" s="212"/>
      <c r="AD9" s="212"/>
      <c r="AE9" s="212"/>
      <c r="AF9" s="212"/>
      <c r="AG9" s="212" t="s">
        <v>367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368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75">
        <v>2</v>
      </c>
      <c r="B11" s="276" t="s">
        <v>369</v>
      </c>
      <c r="C11" s="282" t="s">
        <v>370</v>
      </c>
      <c r="D11" s="277" t="s">
        <v>352</v>
      </c>
      <c r="E11" s="278">
        <v>1</v>
      </c>
      <c r="F11" s="279"/>
      <c r="G11" s="280">
        <f>ROUND(E11*F11,2)</f>
        <v>0</v>
      </c>
      <c r="H11" s="279"/>
      <c r="I11" s="280">
        <f>ROUND(E11*H11,2)</f>
        <v>0</v>
      </c>
      <c r="J11" s="279"/>
      <c r="K11" s="280">
        <f>ROUND(E11*J11,2)</f>
        <v>0</v>
      </c>
      <c r="L11" s="280">
        <v>21</v>
      </c>
      <c r="M11" s="280">
        <f>G11*(1+L11/100)</f>
        <v>0</v>
      </c>
      <c r="N11" s="280">
        <v>0</v>
      </c>
      <c r="O11" s="280">
        <f>ROUND(E11*N11,2)</f>
        <v>0</v>
      </c>
      <c r="P11" s="280">
        <v>0</v>
      </c>
      <c r="Q11" s="280">
        <f>ROUND(E11*P11,2)</f>
        <v>0</v>
      </c>
      <c r="R11" s="280"/>
      <c r="S11" s="280" t="s">
        <v>255</v>
      </c>
      <c r="T11" s="281" t="s">
        <v>256</v>
      </c>
      <c r="U11" s="231">
        <v>0</v>
      </c>
      <c r="V11" s="231">
        <f>ROUND(E11*U11,2)</f>
        <v>0</v>
      </c>
      <c r="W11" s="231"/>
      <c r="X11" s="231" t="s">
        <v>127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128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121</v>
      </c>
      <c r="B12" s="244" t="s">
        <v>95</v>
      </c>
      <c r="C12" s="259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122</v>
      </c>
    </row>
    <row r="13" spans="1:60" outlineLevel="1" x14ac:dyDescent="0.2">
      <c r="A13" s="249">
        <v>3</v>
      </c>
      <c r="B13" s="250" t="s">
        <v>371</v>
      </c>
      <c r="C13" s="260" t="s">
        <v>372</v>
      </c>
      <c r="D13" s="251" t="s">
        <v>352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255</v>
      </c>
      <c r="T13" s="255" t="s">
        <v>256</v>
      </c>
      <c r="U13" s="231">
        <v>0</v>
      </c>
      <c r="V13" s="231">
        <f>ROUND(E13*U13,2)</f>
        <v>0</v>
      </c>
      <c r="W13" s="231"/>
      <c r="X13" s="231" t="s">
        <v>127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4" t="s">
        <v>373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75">
        <v>4</v>
      </c>
      <c r="B15" s="276" t="s">
        <v>374</v>
      </c>
      <c r="C15" s="282" t="s">
        <v>375</v>
      </c>
      <c r="D15" s="277" t="s">
        <v>352</v>
      </c>
      <c r="E15" s="278">
        <v>1</v>
      </c>
      <c r="F15" s="279"/>
      <c r="G15" s="280">
        <f>ROUND(E15*F15,2)</f>
        <v>0</v>
      </c>
      <c r="H15" s="279"/>
      <c r="I15" s="280">
        <f>ROUND(E15*H15,2)</f>
        <v>0</v>
      </c>
      <c r="J15" s="279"/>
      <c r="K15" s="280">
        <f>ROUND(E15*J15,2)</f>
        <v>0</v>
      </c>
      <c r="L15" s="280">
        <v>21</v>
      </c>
      <c r="M15" s="280">
        <f>G15*(1+L15/100)</f>
        <v>0</v>
      </c>
      <c r="N15" s="280">
        <v>0</v>
      </c>
      <c r="O15" s="280">
        <f>ROUND(E15*N15,2)</f>
        <v>0</v>
      </c>
      <c r="P15" s="280">
        <v>0</v>
      </c>
      <c r="Q15" s="280">
        <f>ROUND(E15*P15,2)</f>
        <v>0</v>
      </c>
      <c r="R15" s="280"/>
      <c r="S15" s="280" t="s">
        <v>255</v>
      </c>
      <c r="T15" s="281" t="s">
        <v>256</v>
      </c>
      <c r="U15" s="231">
        <v>0</v>
      </c>
      <c r="V15" s="231">
        <f>ROUND(E15*U15,2)</f>
        <v>0</v>
      </c>
      <c r="W15" s="231"/>
      <c r="X15" s="231" t="s">
        <v>127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121</v>
      </c>
      <c r="B16" s="244" t="s">
        <v>90</v>
      </c>
      <c r="C16" s="259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122</v>
      </c>
    </row>
    <row r="17" spans="1:60" outlineLevel="1" x14ac:dyDescent="0.2">
      <c r="A17" s="249">
        <v>5</v>
      </c>
      <c r="B17" s="250" t="s">
        <v>376</v>
      </c>
      <c r="C17" s="260" t="s">
        <v>377</v>
      </c>
      <c r="D17" s="251" t="s">
        <v>365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126</v>
      </c>
      <c r="T17" s="255" t="s">
        <v>256</v>
      </c>
      <c r="U17" s="231">
        <v>0</v>
      </c>
      <c r="V17" s="231">
        <f>ROUND(E17*U17,2)</f>
        <v>0</v>
      </c>
      <c r="W17" s="231"/>
      <c r="X17" s="231" t="s">
        <v>366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378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64" t="s">
        <v>379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121</v>
      </c>
      <c r="B19" s="244" t="s">
        <v>95</v>
      </c>
      <c r="C19" s="259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122</v>
      </c>
    </row>
    <row r="20" spans="1:60" outlineLevel="1" x14ac:dyDescent="0.2">
      <c r="A20" s="249">
        <v>6</v>
      </c>
      <c r="B20" s="250" t="s">
        <v>380</v>
      </c>
      <c r="C20" s="260" t="s">
        <v>381</v>
      </c>
      <c r="D20" s="251" t="s">
        <v>365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126</v>
      </c>
      <c r="T20" s="255" t="s">
        <v>256</v>
      </c>
      <c r="U20" s="231">
        <v>0</v>
      </c>
      <c r="V20" s="231">
        <f>ROUND(E20*U20,2)</f>
        <v>0</v>
      </c>
      <c r="W20" s="231"/>
      <c r="X20" s="231" t="s">
        <v>366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367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64" t="s">
        <v>382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6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108</v>
      </c>
    </row>
    <row r="23" spans="1:60" x14ac:dyDescent="0.2">
      <c r="A23" s="215"/>
      <c r="B23" s="216" t="s">
        <v>31</v>
      </c>
      <c r="C23" s="269"/>
      <c r="D23" s="217"/>
      <c r="E23" s="218"/>
      <c r="F23" s="218"/>
      <c r="G23" s="258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298</v>
      </c>
    </row>
    <row r="24" spans="1:60" x14ac:dyDescent="0.2">
      <c r="A24" s="3"/>
      <c r="B24" s="4"/>
      <c r="C24" s="26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6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299</v>
      </c>
      <c r="B26" s="219"/>
      <c r="C26" s="27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300</v>
      </c>
    </row>
    <row r="28" spans="1:60" x14ac:dyDescent="0.2">
      <c r="A28" s="223"/>
      <c r="B28" s="224"/>
      <c r="C28" s="27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7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7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7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6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4"/>
      <c r="D33" s="10"/>
      <c r="AG33" t="s">
        <v>301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675D0-36F8-4D58-90EF-9F15DB3CBB28}"/>
</file>

<file path=customXml/itemProps2.xml><?xml version="1.0" encoding="utf-8"?>
<ds:datastoreItem xmlns:ds="http://schemas.openxmlformats.org/officeDocument/2006/customXml" ds:itemID="{7CB1C27C-2034-45D0-9545-4D3F5A4760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22-001.05 A01 Pol</vt:lpstr>
      <vt:lpstr>22-001.05 E01 Pol</vt:lpstr>
      <vt:lpstr>22-001.05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'22-001.05 A01 Pol'!Názvy_tisku</vt:lpstr>
      <vt:lpstr>'22-001.05 E01 Pol'!Názvy_tisku</vt:lpstr>
      <vt:lpstr>'22-001.05 O01 Pol'!Názvy_tisku</vt:lpstr>
      <vt:lpstr>oadresa</vt:lpstr>
      <vt:lpstr>Stavba!Objednatel</vt:lpstr>
      <vt:lpstr>Stavba!Objekt</vt:lpstr>
      <vt:lpstr>'22-001.05 A01 Pol'!Oblast_tisku</vt:lpstr>
      <vt:lpstr>'22-001.05 E01 Pol'!Oblast_tisku</vt:lpstr>
      <vt:lpstr>'22-001.05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2022-12-08T15:08:21Z</dcterms:modified>
</cp:coreProperties>
</file>